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8 SDN SNIP 16447\INVI LA VIRGEN\"/>
    </mc:Choice>
  </mc:AlternateContent>
  <xr:revisionPtr revIDLastSave="0" documentId="13_ncr:1_{4FBB6DFD-5ADA-463D-9FC5-1C3AD682C7B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SUPUESTO" sheetId="28" r:id="rId1"/>
  </sheets>
  <externalReferences>
    <externalReference r:id="rId2"/>
  </externalReferences>
  <definedNames>
    <definedName name="_F" localSheetId="0">PRESUPUESTO!#REF!</definedName>
    <definedName name="_F">#REF!</definedName>
    <definedName name="_xlnm._FilterDatabase" localSheetId="0">PRESUPUESTO!#REF!</definedName>
    <definedName name="_Regression_Int" localSheetId="0">1</definedName>
    <definedName name="A" localSheetId="0">PRESUPUESTO!#REF!</definedName>
    <definedName name="A">#REF!</definedName>
    <definedName name="_xlnm.Print_Area" localSheetId="0">PRESUPUESTO!$A$1:$G$330</definedName>
    <definedName name="GASOLINA">[1]Ins!$E$582</definedName>
    <definedName name="PLIGADORA2">[1]Ins!$E$584</definedName>
    <definedName name="Print_Area_MI" localSheetId="0">PRESUPUESTO!#REF!</definedName>
    <definedName name="PWINCHE2000K">[1]Ins!$E$592</definedName>
    <definedName name="_xlnm.Print_Titles" localSheetId="0">PRESUPUESTO!$1:$8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6" i="28" l="1"/>
  <c r="B65" i="28"/>
  <c r="A182" i="28"/>
  <c r="A183" i="28" s="1"/>
  <c r="A184" i="28" s="1"/>
  <c r="A185" i="28" s="1"/>
  <c r="A186" i="28" s="1"/>
  <c r="A168" i="28"/>
  <c r="A169" i="28" s="1"/>
  <c r="A170" i="28" s="1"/>
  <c r="A171" i="28" s="1"/>
  <c r="A172" i="28" s="1"/>
  <c r="A173" i="28" s="1"/>
  <c r="A174" i="28" s="1"/>
  <c r="A175" i="28" s="1"/>
  <c r="A176" i="28" s="1"/>
  <c r="A177" i="28" s="1"/>
  <c r="A178" i="28" s="1"/>
  <c r="A179" i="28" s="1"/>
  <c r="F144" i="28"/>
  <c r="A144" i="28"/>
  <c r="A145" i="28" s="1"/>
  <c r="A146" i="28" s="1"/>
  <c r="A147" i="28" s="1"/>
  <c r="A148" i="28" s="1"/>
  <c r="A149" i="28" s="1"/>
  <c r="A150" i="28" s="1"/>
  <c r="A151" i="28" s="1"/>
  <c r="A152" i="28" s="1"/>
  <c r="A153" i="28" s="1"/>
  <c r="A154" i="28" s="1"/>
  <c r="A155" i="28" s="1"/>
  <c r="A156" i="28" s="1"/>
  <c r="A157" i="28" s="1"/>
  <c r="A158" i="28" s="1"/>
  <c r="A159" i="28" s="1"/>
  <c r="A160" i="28" s="1"/>
  <c r="A161" i="28" s="1"/>
  <c r="A162" i="28" s="1"/>
  <c r="A163" i="28" s="1"/>
  <c r="A164" i="28" s="1"/>
  <c r="A165" i="28" s="1"/>
  <c r="A113" i="28"/>
  <c r="A114" i="28" s="1"/>
  <c r="A115" i="28" s="1"/>
  <c r="A116" i="28" s="1"/>
  <c r="A117" i="28" s="1"/>
  <c r="A118" i="28" s="1"/>
  <c r="A119" i="28" s="1"/>
  <c r="A120" i="28" s="1"/>
  <c r="A121" i="28" s="1"/>
  <c r="A122" i="28" s="1"/>
  <c r="A123" i="28" s="1"/>
  <c r="A124" i="28" s="1"/>
  <c r="A125" i="28" s="1"/>
  <c r="A126" i="28" s="1"/>
  <c r="A127" i="28" s="1"/>
  <c r="A128" i="28" s="1"/>
  <c r="A129" i="28" s="1"/>
  <c r="A130" i="28" s="1"/>
  <c r="A131" i="28" s="1"/>
  <c r="A132" i="28" s="1"/>
  <c r="A133" i="28" s="1"/>
  <c r="A134" i="28" s="1"/>
  <c r="A135" i="28" s="1"/>
  <c r="A136" i="28" s="1"/>
  <c r="A137" i="28" s="1"/>
  <c r="A138" i="28" s="1"/>
  <c r="A139" i="28" s="1"/>
  <c r="A140" i="28" s="1"/>
  <c r="A141" i="28" s="1"/>
  <c r="F185" i="28"/>
  <c r="F184" i="28"/>
  <c r="F183" i="28"/>
  <c r="F182" i="28"/>
  <c r="F179" i="28"/>
  <c r="F178" i="28"/>
  <c r="F177" i="28"/>
  <c r="F176" i="28"/>
  <c r="F175" i="28"/>
  <c r="F174" i="28"/>
  <c r="F173" i="28"/>
  <c r="F172" i="28"/>
  <c r="F171" i="28"/>
  <c r="F170" i="28"/>
  <c r="F169" i="28"/>
  <c r="F168" i="28"/>
  <c r="F165" i="28"/>
  <c r="F164" i="28"/>
  <c r="F163" i="28"/>
  <c r="F162" i="28"/>
  <c r="F161" i="28"/>
  <c r="F160" i="28"/>
  <c r="F159" i="28"/>
  <c r="F158" i="28"/>
  <c r="F157" i="28"/>
  <c r="F156" i="28"/>
  <c r="F155" i="28"/>
  <c r="F154" i="28"/>
  <c r="F153" i="28"/>
  <c r="F152" i="28"/>
  <c r="F151" i="28"/>
  <c r="F150" i="28"/>
  <c r="F149" i="28"/>
  <c r="F148" i="28"/>
  <c r="F147" i="28"/>
  <c r="F146" i="28"/>
  <c r="F145" i="28"/>
  <c r="F141" i="28"/>
  <c r="F140" i="28"/>
  <c r="F139" i="28"/>
  <c r="F138" i="28"/>
  <c r="F137" i="28"/>
  <c r="F136" i="28"/>
  <c r="F135" i="28"/>
  <c r="F134" i="28"/>
  <c r="F133" i="28"/>
  <c r="F132" i="28"/>
  <c r="F131" i="28"/>
  <c r="F130" i="28"/>
  <c r="F129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G141" i="28" l="1"/>
  <c r="G179" i="28"/>
  <c r="G165" i="28"/>
  <c r="F186" i="28"/>
  <c r="G186" i="28" s="1"/>
  <c r="G188" i="28" l="1"/>
  <c r="F285" i="28" l="1"/>
  <c r="F273" i="28"/>
  <c r="G273" i="28" s="1"/>
  <c r="F270" i="28"/>
  <c r="F269" i="28"/>
  <c r="F268" i="28"/>
  <c r="F267" i="28"/>
  <c r="F266" i="28"/>
  <c r="F265" i="28"/>
  <c r="F264" i="28"/>
  <c r="F262" i="28"/>
  <c r="F261" i="28"/>
  <c r="F260" i="28"/>
  <c r="F259" i="28"/>
  <c r="F263" i="28"/>
  <c r="A259" i="28"/>
  <c r="A260" i="28" s="1"/>
  <c r="A261" i="28" s="1"/>
  <c r="A262" i="28" s="1"/>
  <c r="A263" i="28" s="1"/>
  <c r="A264" i="28" s="1"/>
  <c r="A265" i="28" s="1"/>
  <c r="A266" i="28" s="1"/>
  <c r="A267" i="28" s="1"/>
  <c r="A268" i="28" s="1"/>
  <c r="A269" i="28" s="1"/>
  <c r="A270" i="28" s="1"/>
  <c r="A271" i="28" s="1"/>
  <c r="F271" i="28" l="1"/>
  <c r="G271" i="28" l="1"/>
  <c r="G275" i="28" s="1"/>
  <c r="F279" i="28" l="1"/>
  <c r="F252" i="28"/>
  <c r="G252" i="28" s="1"/>
  <c r="A228" i="28"/>
  <c r="A229" i="28" s="1"/>
  <c r="A230" i="28" s="1"/>
  <c r="A231" i="28" s="1"/>
  <c r="A232" i="28" s="1"/>
  <c r="A233" i="28" s="1"/>
  <c r="A234" i="28" s="1"/>
  <c r="A235" i="28" s="1"/>
  <c r="A236" i="28" s="1"/>
  <c r="A237" i="28" s="1"/>
  <c r="A211" i="28"/>
  <c r="A212" i="28" s="1"/>
  <c r="A213" i="28" s="1"/>
  <c r="A214" i="28" s="1"/>
  <c r="A215" i="28" s="1"/>
  <c r="A216" i="28" s="1"/>
  <c r="A217" i="28" s="1"/>
  <c r="A207" i="28"/>
  <c r="A208" i="28" s="1"/>
  <c r="A201" i="28"/>
  <c r="A202" i="28" s="1"/>
  <c r="A203" i="28" s="1"/>
  <c r="A204" i="28" s="1"/>
  <c r="A196" i="28"/>
  <c r="A197" i="28" s="1"/>
  <c r="A198" i="28" s="1"/>
  <c r="A193" i="28"/>
  <c r="F104" i="28"/>
  <c r="G104" i="28" s="1"/>
  <c r="F106" i="28"/>
  <c r="G106" i="28" s="1"/>
  <c r="F85" i="28"/>
  <c r="F102" i="28"/>
  <c r="F101" i="28"/>
  <c r="F96" i="28"/>
  <c r="F95" i="28"/>
  <c r="F98" i="28"/>
  <c r="F86" i="28"/>
  <c r="F91" i="28"/>
  <c r="F100" i="28"/>
  <c r="F93" i="28"/>
  <c r="A89" i="28"/>
  <c r="A102" i="28" s="1"/>
  <c r="F82" i="28"/>
  <c r="A82" i="28"/>
  <c r="A83" i="28" s="1"/>
  <c r="A84" i="28" s="1"/>
  <c r="A85" i="28" s="1"/>
  <c r="A86" i="28" s="1"/>
  <c r="F75" i="28"/>
  <c r="F76" i="28"/>
  <c r="F79" i="28"/>
  <c r="G79" i="28" s="1"/>
  <c r="A79" i="28"/>
  <c r="F74" i="28"/>
  <c r="A71" i="28"/>
  <c r="A72" i="28" s="1"/>
  <c r="A73" i="28" s="1"/>
  <c r="F62" i="28"/>
  <c r="G62" i="28" s="1"/>
  <c r="A62" i="28"/>
  <c r="A65" i="28"/>
  <c r="A66" i="28" s="1"/>
  <c r="A67" i="28" s="1"/>
  <c r="A68" i="28" s="1"/>
  <c r="G279" i="28" l="1"/>
  <c r="G102" i="28"/>
  <c r="F83" i="28"/>
  <c r="F84" i="28"/>
  <c r="A74" i="28"/>
  <c r="A75" i="28" s="1"/>
  <c r="A76" i="28" s="1"/>
  <c r="F65" i="28"/>
  <c r="G86" i="28" l="1"/>
  <c r="F68" i="28"/>
  <c r="F55" i="28"/>
  <c r="G55" i="28" s="1"/>
  <c r="F53" i="28"/>
  <c r="G53" i="28" s="1"/>
  <c r="B51" i="28"/>
  <c r="A51" i="28"/>
  <c r="F46" i="28"/>
  <c r="F220" i="28"/>
  <c r="F219" i="28"/>
  <c r="F215" i="28"/>
  <c r="F207" i="28"/>
  <c r="F204" i="28"/>
  <c r="F203" i="28"/>
  <c r="F202" i="28"/>
  <c r="A221" i="28"/>
  <c r="A223" i="28" s="1"/>
  <c r="A250" i="28" s="1"/>
  <c r="F250" i="28"/>
  <c r="F249" i="28"/>
  <c r="F248" i="28"/>
  <c r="F247" i="28"/>
  <c r="F246" i="28"/>
  <c r="F245" i="28"/>
  <c r="F244" i="28"/>
  <c r="F243" i="28"/>
  <c r="F242" i="28"/>
  <c r="F241" i="28"/>
  <c r="F239" i="28"/>
  <c r="F238" i="28"/>
  <c r="F236" i="28"/>
  <c r="F235" i="28"/>
  <c r="F234" i="28"/>
  <c r="F233" i="28"/>
  <c r="F232" i="28"/>
  <c r="F231" i="28"/>
  <c r="F230" i="28"/>
  <c r="F229" i="28"/>
  <c r="F228" i="28"/>
  <c r="F225" i="28"/>
  <c r="F224" i="28"/>
  <c r="F222" i="28"/>
  <c r="F193" i="28"/>
  <c r="G193" i="28" l="1"/>
  <c r="F201" i="28"/>
  <c r="G204" i="28" s="1"/>
  <c r="F216" i="28"/>
  <c r="F218" i="28"/>
  <c r="F211" i="28"/>
  <c r="F214" i="28"/>
  <c r="F212" i="28"/>
  <c r="F208" i="28"/>
  <c r="G208" i="28" s="1"/>
  <c r="F198" i="28"/>
  <c r="F196" i="28"/>
  <c r="F213" i="28"/>
  <c r="F240" i="28"/>
  <c r="G250" i="28" s="1"/>
  <c r="G225" i="28" l="1"/>
  <c r="F72" i="28" l="1"/>
  <c r="F45" i="28" l="1"/>
  <c r="F43" i="28"/>
  <c r="F41" i="28"/>
  <c r="F35" i="28"/>
  <c r="F34" i="28"/>
  <c r="F32" i="28"/>
  <c r="F30" i="28"/>
  <c r="F28" i="28"/>
  <c r="A282" i="28" l="1"/>
  <c r="A283" i="28" s="1"/>
  <c r="A284" i="28" s="1"/>
  <c r="A285" i="28" s="1"/>
  <c r="F284" i="28"/>
  <c r="F283" i="28"/>
  <c r="F282" i="28"/>
  <c r="F66" i="28" l="1"/>
  <c r="A17" i="28"/>
  <c r="A38" i="28"/>
  <c r="F67" i="28" l="1"/>
  <c r="G68" i="28" s="1"/>
  <c r="F197" i="28"/>
  <c r="A40" i="28"/>
  <c r="A42" i="28" s="1"/>
  <c r="A44" i="28" s="1"/>
  <c r="F39" i="28"/>
  <c r="G46" i="28" s="1"/>
  <c r="F287" i="28"/>
  <c r="F26" i="28"/>
  <c r="G35" i="28" s="1"/>
  <c r="A25" i="28"/>
  <c r="A18" i="28"/>
  <c r="A19" i="28" s="1"/>
  <c r="A20" i="28" s="1"/>
  <c r="A21" i="28" s="1"/>
  <c r="A22" i="28" s="1"/>
  <c r="G287" i="28" l="1"/>
  <c r="G198" i="28"/>
  <c r="G254" i="28" s="1"/>
  <c r="F73" i="28"/>
  <c r="A27" i="28"/>
  <c r="A29" i="28" s="1"/>
  <c r="A31" i="28" s="1"/>
  <c r="A33" i="28" s="1"/>
  <c r="F48" i="28"/>
  <c r="G48" i="28" s="1"/>
  <c r="A13" i="28"/>
  <c r="A14" i="28" s="1"/>
  <c r="F71" i="28" l="1"/>
  <c r="F13" i="28"/>
  <c r="G76" i="28" l="1"/>
  <c r="G108" i="28" s="1"/>
  <c r="G285" i="28"/>
  <c r="G289" i="28" s="1"/>
  <c r="F51" i="28"/>
  <c r="G51" i="28" s="1"/>
  <c r="F22" i="28"/>
  <c r="F14" i="28"/>
  <c r="F18" i="28"/>
  <c r="G14" i="28" l="1"/>
  <c r="F17" i="28"/>
  <c r="F20" i="28" l="1"/>
  <c r="F21" i="28"/>
  <c r="F19" i="28"/>
  <c r="G22" i="28" l="1"/>
  <c r="G57" i="28" l="1"/>
  <c r="G290" i="28" l="1"/>
  <c r="G291" i="28" s="1"/>
  <c r="G306" i="28" l="1"/>
  <c r="G314" i="28"/>
  <c r="G308" i="28"/>
  <c r="F296" i="28"/>
  <c r="F293" i="28"/>
  <c r="G310" i="28" s="1"/>
  <c r="F294" i="28"/>
  <c r="F295" i="28"/>
  <c r="F298" i="28"/>
  <c r="F297" i="28"/>
  <c r="G300" i="28" l="1"/>
  <c r="G302" i="28" l="1"/>
  <c r="G304" i="28"/>
  <c r="G316" i="28" l="1"/>
</calcChain>
</file>

<file path=xl/sharedStrings.xml><?xml version="1.0" encoding="utf-8"?>
<sst xmlns="http://schemas.openxmlformats.org/spreadsheetml/2006/main" count="495" uniqueCount="286">
  <si>
    <t>***C.A.A.S.D.***</t>
  </si>
  <si>
    <t>No.</t>
  </si>
  <si>
    <t>UD</t>
  </si>
  <si>
    <t>COSTO RD$</t>
  </si>
  <si>
    <t>SUB-TOTAL</t>
  </si>
  <si>
    <t>TOTAL GENERAL A CONTRATAR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</si>
  <si>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</si>
  <si>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</si>
  <si>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</si>
  <si>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</si>
  <si>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</si>
  <si>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</si>
  <si>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</si>
  <si>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</si>
  <si>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EQUIPAMIENTO CAASD</t>
  </si>
  <si>
    <t>IMPREVISTOS</t>
  </si>
  <si>
    <t>Sometido por :</t>
  </si>
  <si>
    <t>ML</t>
  </si>
  <si>
    <t>Zabaleta</t>
  </si>
  <si>
    <t xml:space="preserve">Mano de obra </t>
  </si>
  <si>
    <t xml:space="preserve">Pañete </t>
  </si>
  <si>
    <t>PA</t>
  </si>
  <si>
    <t>M3</t>
  </si>
  <si>
    <t>M2</t>
  </si>
  <si>
    <t xml:space="preserve">CORPORACIÓN DEL ACUEDUCTO Y ALCANTARILLADO DE SANTO DOMINGO </t>
  </si>
  <si>
    <t>Unidad Ejecutora de Proyectos</t>
  </si>
  <si>
    <t>TRABAJOS PRELIMINARES:</t>
  </si>
  <si>
    <t>MOVIMIENTO DE TIERRA:</t>
  </si>
  <si>
    <t>3.1.1</t>
  </si>
  <si>
    <t>4.1.1</t>
  </si>
  <si>
    <t>Tuberías de:</t>
  </si>
  <si>
    <t>DESCRIPCIÓN</t>
  </si>
  <si>
    <t xml:space="preserve"> P.U. RD$ </t>
  </si>
  <si>
    <t>Replanteo</t>
  </si>
  <si>
    <t>CUENCA HIDROGRÁFICA</t>
  </si>
  <si>
    <t>ITEBIS</t>
  </si>
  <si>
    <t>Revisado por</t>
  </si>
  <si>
    <t>Suministro y Colocación Asiento de arena amarilla.</t>
  </si>
  <si>
    <t>Relleno Compactado con maquito.</t>
  </si>
  <si>
    <t>Bote de Material Sobrante.</t>
  </si>
  <si>
    <t>SUMINISTRO TUBERÍAS Y PIEZAS:</t>
  </si>
  <si>
    <t>COLOCACIÓN TUBERÍAS Y PIEZAS:</t>
  </si>
  <si>
    <t>ANCLAJE DE PIEZAS EN H.S:</t>
  </si>
  <si>
    <t>PRUEBA HIDROSTÁTICA DE:</t>
  </si>
  <si>
    <t>PRUEBAS DE COMPACTACIÓN (Cubicar Desglosado)</t>
  </si>
  <si>
    <t>SEÑALIZACIÓN Y MANEJO DEL TRÁNSITO</t>
  </si>
  <si>
    <t>Campamento</t>
  </si>
  <si>
    <t>REPOSICIÓN DE :</t>
  </si>
  <si>
    <t>Servicio Existente (Cubicar Desglosado)</t>
  </si>
  <si>
    <t>Acera (Cubicar Desglosado)</t>
  </si>
  <si>
    <t>Asfalto, e=3"</t>
  </si>
  <si>
    <t>LIMPIEZA CONTINUA Y FINAL(Cubicar Desglosado)</t>
  </si>
  <si>
    <t>Contén (Cubicar Desglosado)</t>
  </si>
  <si>
    <t>Fino Losa de Techo</t>
  </si>
  <si>
    <t>3.2.1</t>
  </si>
  <si>
    <t>3.3.1</t>
  </si>
  <si>
    <t>Codo de:</t>
  </si>
  <si>
    <t>3.4.1</t>
  </si>
  <si>
    <t>3.5.1</t>
  </si>
  <si>
    <t>Junta Dreser de:</t>
  </si>
  <si>
    <t>3.5.2</t>
  </si>
  <si>
    <t>4.2.1</t>
  </si>
  <si>
    <t>4.3.1</t>
  </si>
  <si>
    <t>4.4.1</t>
  </si>
  <si>
    <t>Válvula de:</t>
  </si>
  <si>
    <t>Caja Telescópica Con Caja de Protección</t>
  </si>
  <si>
    <t>Escalera</t>
  </si>
  <si>
    <t>Fraguache</t>
  </si>
  <si>
    <t>Cantos</t>
  </si>
  <si>
    <t>CANT.</t>
  </si>
  <si>
    <t>SUB-TOTAL COSTOS DIRECTOS</t>
  </si>
  <si>
    <t>Relleno Compactado de Reposición</t>
  </si>
  <si>
    <t>Bote de Material Sobrante ( para 15.00 Km )</t>
  </si>
  <si>
    <t>Zapatas de muros de 0.15 mt.</t>
  </si>
  <si>
    <t>Dinteles</t>
  </si>
  <si>
    <t>Viga de amarre</t>
  </si>
  <si>
    <t>Losa de techo</t>
  </si>
  <si>
    <t>0.15 mt. BNP</t>
  </si>
  <si>
    <t>0.15 mt. SNP</t>
  </si>
  <si>
    <t>Fraguache de viga, dinteles y losa de techo</t>
  </si>
  <si>
    <t>Pañete Interior y exterior</t>
  </si>
  <si>
    <t>Terminación de pisos:</t>
  </si>
  <si>
    <t>Piso de cerámica</t>
  </si>
  <si>
    <t>Zócalos de cerámica</t>
  </si>
  <si>
    <t>Acera perimetral</t>
  </si>
  <si>
    <t>Revestimiento:</t>
  </si>
  <si>
    <t>De cerámica en baño</t>
  </si>
  <si>
    <t>Portage:</t>
  </si>
  <si>
    <t>Puertas everdoor</t>
  </si>
  <si>
    <t>Ventanas salomónicas de aluminio</t>
  </si>
  <si>
    <t>P2</t>
  </si>
  <si>
    <t>Inodoro</t>
  </si>
  <si>
    <t>Lavamanos</t>
  </si>
  <si>
    <t>Cámaras de inspección (0.70 x 0.70)</t>
  </si>
  <si>
    <t>Tubería de 3/4" PVC SCH-40</t>
  </si>
  <si>
    <t>Tubería de1/2" PVC SCH-40</t>
  </si>
  <si>
    <t>Tubería de 2" PVC SDR-32.5</t>
  </si>
  <si>
    <t>Piezas</t>
  </si>
  <si>
    <t>Movimiento de tierra para tubería</t>
  </si>
  <si>
    <t>Mano de Obra Plomería</t>
  </si>
  <si>
    <t>Relleno Compactado</t>
  </si>
  <si>
    <t>Losa de Fondo (e= 0.20 Mts)</t>
  </si>
  <si>
    <t>Muros de bloques de 0.15 mt.</t>
  </si>
  <si>
    <t>Losa de techo (e=0.10 mts)</t>
  </si>
  <si>
    <t>Fino de losa de fondo</t>
  </si>
  <si>
    <t>Fino de losa de techo</t>
  </si>
  <si>
    <t>Zabaleta de fondo</t>
  </si>
  <si>
    <t>Pañete</t>
  </si>
  <si>
    <t>Tapa de H.F. (0.30 x 0.30)</t>
  </si>
  <si>
    <t>Tapa de H.F. (0.60 x 0.60)</t>
  </si>
  <si>
    <t>Instalación eléctrica</t>
  </si>
  <si>
    <t>PRESUPUESTO: TERMINACION PLANTA DE TRATAMIENTO INVI-LA VIRGEN, EN EL MUNICIPIO SANTO DOMINGO NORTE.</t>
  </si>
  <si>
    <t>Corte de Asfalto C/Máquina e=3".</t>
  </si>
  <si>
    <t>Ø6" PVC SDR-26 Con junta de Goma.</t>
  </si>
  <si>
    <t>FASE A</t>
  </si>
  <si>
    <t>LINEA DE IMPULSION</t>
  </si>
  <si>
    <t>Ø6" x 90º Acero</t>
  </si>
  <si>
    <t>Yee de:</t>
  </si>
  <si>
    <t>Ø6" x Ø6" Acero</t>
  </si>
  <si>
    <t>Ø6"  Acero</t>
  </si>
  <si>
    <t>Ø6"  de Compuerta Completa (Cub. Contra Factura)</t>
  </si>
  <si>
    <t>4.4.2</t>
  </si>
  <si>
    <t>SUB-TOTAL FASE A</t>
  </si>
  <si>
    <t>FASE D</t>
  </si>
  <si>
    <t>ELECTRIFICACION</t>
  </si>
  <si>
    <t>FASE B</t>
  </si>
  <si>
    <t>CALCAMO DE BOMBEO</t>
  </si>
  <si>
    <t>HORMIGON ARMADO EN:</t>
  </si>
  <si>
    <t>Losa de Fondo (e=0.30)</t>
  </si>
  <si>
    <t>Losa de Fondo (e=0.20)</t>
  </si>
  <si>
    <t>Muros Perimetral y Transversal (e=0.25)</t>
  </si>
  <si>
    <t xml:space="preserve">Muros Transversal Interno (e=0.15) </t>
  </si>
  <si>
    <t>Losa  superior (e=0.15)</t>
  </si>
  <si>
    <t>MURO EN:</t>
  </si>
  <si>
    <t>TERMINACION DE SUPERFICIE:</t>
  </si>
  <si>
    <t>PLOMERIA:</t>
  </si>
  <si>
    <t>Ø4" Acero</t>
  </si>
  <si>
    <t>Ø4" x 90º Acero</t>
  </si>
  <si>
    <t>Niple Platillado de:</t>
  </si>
  <si>
    <t>Ø6" Acero</t>
  </si>
  <si>
    <t>Ø6" Carretel Acero</t>
  </si>
  <si>
    <t>6.1.1</t>
  </si>
  <si>
    <t>6.1.1.1</t>
  </si>
  <si>
    <t>6.1.2</t>
  </si>
  <si>
    <t>6.1.2.1</t>
  </si>
  <si>
    <t>6.1.3</t>
  </si>
  <si>
    <t>6.1.3.1</t>
  </si>
  <si>
    <t>6.1.3.2</t>
  </si>
  <si>
    <t>6.1.4</t>
  </si>
  <si>
    <t>6.1.4.1</t>
  </si>
  <si>
    <t>6.1.5</t>
  </si>
  <si>
    <t>6.1.5.1</t>
  </si>
  <si>
    <t>6.1.5.2</t>
  </si>
  <si>
    <t>SUB-TOTAL FASE B</t>
  </si>
  <si>
    <t>SUB-TOTAL FASE D</t>
  </si>
  <si>
    <t>CASETA DE OPERADOR</t>
  </si>
  <si>
    <t>FASE C</t>
  </si>
  <si>
    <t>SUB-TOTAL FASE C</t>
  </si>
  <si>
    <t>PRELIMINARES:</t>
  </si>
  <si>
    <t>MURO EN BLOCKS:</t>
  </si>
  <si>
    <t>4.7.1</t>
  </si>
  <si>
    <t>4.7.2</t>
  </si>
  <si>
    <t>4.7.3</t>
  </si>
  <si>
    <t>4.8.1</t>
  </si>
  <si>
    <t>4.9.1</t>
  </si>
  <si>
    <t>4.9.2</t>
  </si>
  <si>
    <t>INSTALACIONES SANITARIA: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</si>
  <si>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</si>
  <si>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</si>
  <si>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</si>
  <si>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</si>
  <si>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</si>
  <si>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</si>
  <si>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</si>
  <si>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</si>
  <si>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</si>
  <si>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>5.10.10</t>
  </si>
  <si>
    <t>5.10.11</t>
  </si>
  <si>
    <t>5.10.12</t>
  </si>
  <si>
    <t>FASE E</t>
  </si>
  <si>
    <t>SUB-TOTAL FASE E</t>
  </si>
  <si>
    <t>VERJA DE MALLA CICLONICA</t>
  </si>
  <si>
    <t>SUMINISTRO Y COLOCACION DE MALLA CICLONICA:</t>
  </si>
  <si>
    <t>Tubo 1 1/4"x20', galv. Ligero</t>
  </si>
  <si>
    <t>Tubo 1 1/2"x15', galv. Ligero</t>
  </si>
  <si>
    <t>Copa de 2"</t>
  </si>
  <si>
    <t>Copa final 2"</t>
  </si>
  <si>
    <t>Barra tensora</t>
  </si>
  <si>
    <t>Abrazadera de 1 1/2"</t>
  </si>
  <si>
    <t>Palometa</t>
  </si>
  <si>
    <t>Alambre dulce No. 18</t>
  </si>
  <si>
    <t>Lb</t>
  </si>
  <si>
    <t xml:space="preserve">Pintura </t>
  </si>
  <si>
    <t xml:space="preserve">M2 </t>
  </si>
  <si>
    <t>FASE F</t>
  </si>
  <si>
    <t>OTROS</t>
  </si>
  <si>
    <t>SUB-TOTAL DE FASES</t>
  </si>
  <si>
    <t>Viaje</t>
  </si>
  <si>
    <t>Excavación  Material no Clasificado a Mano</t>
  </si>
  <si>
    <t>TRANSPORTE DE EQUIPOS PESADOS</t>
  </si>
  <si>
    <t>CODIA</t>
  </si>
  <si>
    <t>Séptico:</t>
  </si>
  <si>
    <t>ELECTRIFICACION PRIMARIA 12.47/7.2 KV:</t>
  </si>
  <si>
    <t>Estructura MT-302</t>
  </si>
  <si>
    <t>Estructura MT-307</t>
  </si>
  <si>
    <t>Estructura MT-310</t>
  </si>
  <si>
    <t>Estructura PR-203, incluye;  (3-Cut-Out y 3-apartarrayo)</t>
  </si>
  <si>
    <t>Estructura PR-101</t>
  </si>
  <si>
    <t>Estructura P3B-110</t>
  </si>
  <si>
    <t>Estructura SS1-BT</t>
  </si>
  <si>
    <t>Estructura H.A.-100B</t>
  </si>
  <si>
    <t xml:space="preserve">Poste de HPV - 500daN - 12m (40') </t>
  </si>
  <si>
    <t>Hueco Para Poste y Viento</t>
  </si>
  <si>
    <t>Banco de transformador compuesto por; 3x15 KVA, 3Ø, 12.47/7.2 KV-460/230 V,60Hz, sumergido en aceite mineral con, taps de regulación ±2.5%</t>
  </si>
  <si>
    <t>Condulet roscado de Ø2''</t>
  </si>
  <si>
    <t>Tubo IMC de Ø2''</t>
  </si>
  <si>
    <t>Abrazadera unistrup, p/tubo IMC de Ø2''</t>
  </si>
  <si>
    <t>Expansiones Hilti 1/2"</t>
  </si>
  <si>
    <t>Base-porta contador (kwh) de 80Amp/3p, nema 3R</t>
  </si>
  <si>
    <t xml:space="preserve">Tubo PVC Ø2'' x 19' (SDR-26)  </t>
  </si>
  <si>
    <t>PL</t>
  </si>
  <si>
    <t>Adaptador macho PVC de Ø2''</t>
  </si>
  <si>
    <t>Adaptador hembra PVC de Ø2"</t>
  </si>
  <si>
    <t>Curva eléctrica de Ø2'' PVC (SDR-26)   </t>
  </si>
  <si>
    <t>Cable HDB #2</t>
  </si>
  <si>
    <t>Cable AAAC #2/0 AL</t>
  </si>
  <si>
    <t>Cable AAAC #1/0 AL</t>
  </si>
  <si>
    <t xml:space="preserve">Alimentador primario desde el  banco de transf. main breaker principal compuesto por; 3THW #4AWG (F), 1THW #6AWG (T), en tubería de Ø2'' pvc (sdr-26) , imc, soterrado </t>
  </si>
  <si>
    <t xml:space="preserve">Zanja para cables primario de 0.30m x 0.60m </t>
  </si>
  <si>
    <t>Levantamiento, diseño de planos eléctrico y tramitación</t>
  </si>
  <si>
    <t>Interconexión EDEESTE, incluye; CODIA</t>
  </si>
  <si>
    <t>Uso de Grúa para transporte de poste, izado e instalación de transformador.</t>
  </si>
  <si>
    <t>Mano de Obra</t>
  </si>
  <si>
    <t>ELECTRIFICACION SECUNDARIA:</t>
  </si>
  <si>
    <t xml:space="preserve">Transfer Switch Automático (ITA) integrado por;  Main breaker 100 Amp/3p, 480 V, trifásico, Nema 3R </t>
  </si>
  <si>
    <t xml:space="preserve">Alimentador secundario desde el  transf. switch automático hasta el panel board principal compuesto por; 3THW #4 AWG (F), 1THW #6 (T), en tubería Ø2'' pvc (sdr-26) , emt de Ø2'', accesorios </t>
  </si>
  <si>
    <t xml:space="preserve">Panel board con main breaker de 100A/3p, barras de 200 amps, a 600 voltios con barra neutral para 277 V, nema-1, compuesto por las siguientes salidas: 2breaker 20A/3P, 1breaker 60A/2P </t>
  </si>
  <si>
    <t>Alimentador secundario desde el  panel board hasta los paneles de arranque de las electrobombas no atascable, compuesto por;  3THW #4 AWG (F), 1THW #10 (T),  en tubería Ø2'' pvc (sdr-26) , emt de Ø2'', accesorios</t>
  </si>
  <si>
    <t xml:space="preserve">Panel de control simplex, rango 6 - 18 amps., 460v.,
trifásico, incluye: contactor magnético, guardamotor,
selector manual-parada-automático, luz indicadora de
marcha, alarma audio visible de fallo/paro, cubierta NEMA 4X, y dos (2) flotas de nivel
</t>
  </si>
  <si>
    <t>Alimentador secundario desde el panel de control simplex hasta las electrobombas sumergibles no atascable, compuesto por; conductor plano para bombas sumergibles #10/3  AWG, alambre de goma #12/2, en tubería Ø2'' pvc (sdr-26), accesorios, soterrado</t>
  </si>
  <si>
    <t>Alimentador secundario desde el  panel board hasta el transfor. Seco t/pad mounted de 15KVA, compuesto por; 3THW #4 AWG (F), 1THW #6 (T), en tubería Ø2'' pvc (sdr-26) , emt de Ø2''</t>
  </si>
  <si>
    <t>Transformador seco tipo pad - mounted de 15KVA, 480-240/120</t>
  </si>
  <si>
    <t>Alimentador secundario desde el transf. Seco t/pad mounted hasta el panel distribución general, compuesto por; 3THW #6 AWG (F), 1THW #8 (T), en tubería Ø2'' pvc (sdr-26) , emt de Ø2'', accesorios</t>
  </si>
  <si>
    <t xml:space="preserve">Panel de distribución general </t>
  </si>
  <si>
    <t>Alimentador secundario desde el panel de distribución general hasta los circuitos de iluminación perimetral, compuesto por; alambre uf-thw #10/2, soterrado en tubería Ø½'' pvc (sdr-26) </t>
  </si>
  <si>
    <t xml:space="preserve">Poste de HPV - 300daN - 7.5m (25') </t>
  </si>
  <si>
    <t xml:space="preserve">Lampara t/cobra LED 175W incluye; brazo de 6', fotocelda, herrajes </t>
  </si>
  <si>
    <t>U.D</t>
  </si>
  <si>
    <t>Caja registro plástica 241mm x 185mm x 95mm</t>
  </si>
  <si>
    <t>Alimentador secundario desde el panel de distribución general hasta el panel de caseta de operador , compuesto por; 2THW #8 AWG (F), 1THW #10 (N),   1THW #12 (T),soterrado en tubería Ø1'' pvc (sdr-26) , emt de Ø1''</t>
  </si>
  <si>
    <t>Salida de Luz Cenital</t>
  </si>
  <si>
    <t>Salida de Interruptor Sencillo</t>
  </si>
  <si>
    <t>Salida de Interruptor Doble</t>
  </si>
  <si>
    <t>Salida de Tomacorriente Doble 110 Volts</t>
  </si>
  <si>
    <t xml:space="preserve">Zanja para cables secundarios de 0.30m x 0.60m, </t>
  </si>
  <si>
    <t>P.A</t>
  </si>
  <si>
    <t>INSTALACION, EQUIPOS DE BOMBEO Y CONSTRUCCION DE DESCARGA</t>
  </si>
  <si>
    <r>
      <t xml:space="preserve">Electrobomba Sumergible no Atascable(aguas residuales),Descarga Ø4"   Manejo de Sólidos hasta Ø3'', Capacidad: 000 </t>
    </r>
    <r>
      <rPr>
        <b/>
        <sz val="13"/>
        <rFont val="Arial"/>
        <family val="2"/>
      </rPr>
      <t>GPM</t>
    </r>
    <r>
      <rPr>
        <sz val="13"/>
        <rFont val="Arial"/>
        <family val="2"/>
      </rPr>
      <t xml:space="preserve"> Vs. 00' </t>
    </r>
    <r>
      <rPr>
        <b/>
        <sz val="13"/>
        <rFont val="Arial"/>
        <family val="2"/>
      </rPr>
      <t>T.D.H</t>
    </r>
    <r>
      <rPr>
        <sz val="13"/>
        <rFont val="Arial"/>
        <family val="2"/>
      </rPr>
      <t>,1750RPM,.Motor 5H.P.,460V.,trifasico,60 Hz,14.8 Amps., incluye Codo de Descarga con Sistema de Deslizamiento, Ø4" (GR4-ANSI) nota: definir el caudal de bombeo y el tdh del sistema.</t>
    </r>
  </si>
  <si>
    <t xml:space="preserve">Codo de 90° acero Ø 4'', platillado en ambos extremos </t>
  </si>
  <si>
    <t>Tubería para columna de  Ø6" x 10' HN, doblemente platillado</t>
  </si>
  <si>
    <t>Reducción cónica de Ø6" x  Ø4" platillada, HN</t>
  </si>
  <si>
    <t>Válvula de retención (check) Ø6" HF, platillada</t>
  </si>
  <si>
    <t>Niple de Ø6" x 12" HN, doblemente platillado</t>
  </si>
  <si>
    <t>Válvula de compuerta Ø6" HF, platillada, vástago ascendente</t>
  </si>
  <si>
    <t>Niple de Ø6" x 12"  HN, platillado en un extremo</t>
  </si>
  <si>
    <t>Junta dresser Ø6", acero</t>
  </si>
  <si>
    <t>Manifold de acero. Ø8" X 8'' x 8''  SCH 40</t>
  </si>
  <si>
    <t>Tornillos 5/8" x 3' galvanizados, incluye; tuercas y arandelas</t>
  </si>
  <si>
    <t>SUMINISTRO E INSTALACION DE GENERADOR ELECTRICO</t>
  </si>
  <si>
    <t>Generador Eléctrico 40 KW, con motor Diesel Cummins, 480/240V, 60Hz, 3 fásico, 1800RPM, con Main Breaker 150 Ampres/3polos</t>
  </si>
  <si>
    <t>Sistema de combustible Incluye; Tanque para 3000 gls de gasoil, base en hormigón, tubería de llenado en HN Ø1" ,codo 90°, boquilla de llenado con tapa a compresión, válvula, filtro y nivel de gasoil</t>
  </si>
  <si>
    <t>Programación del generador eléctrico</t>
  </si>
  <si>
    <t>Uso de grúa para la instalación del generador</t>
  </si>
  <si>
    <t>Suministro y Colocación Material para Relleno (Caliche).</t>
  </si>
  <si>
    <t>Viga de Carnación Sobre Muro de Blocks (0.20 x 0.20)</t>
  </si>
  <si>
    <t>Bloques de 8 Pulgadas con Cámaras Llenas</t>
  </si>
  <si>
    <t>Tapa Metálica de 2.00 x 1.40 mts (Incl. Bisagras y Candado + Colocación)(Presentar Factura)</t>
  </si>
  <si>
    <t>Suministro de Tubería y Piezas:</t>
  </si>
  <si>
    <t>Ø6"  de Retención (Cub. Contra Factura)</t>
  </si>
  <si>
    <t>Mano de Obra (Plomería)</t>
  </si>
  <si>
    <t xml:space="preserve">Impermeablizante </t>
  </si>
  <si>
    <t>Pintura Acrílica</t>
  </si>
  <si>
    <t>Suministro malla ciclónica</t>
  </si>
  <si>
    <t xml:space="preserve">Alambre de púas </t>
  </si>
  <si>
    <t xml:space="preserve">Panel distribución 4 circuitos, caseta de operador </t>
  </si>
  <si>
    <t>Excavación Con Retroexcavadora (CAT-330)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</si>
</sst>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0.00_)"/>
    <numFmt numFmtId="166" formatCode="0.0"/>
    <numFmt numFmtId="167" formatCode="_([$€]* #,##0.00_);_([$€]* \(#,##0.00\);_([$€]* &quot;-&quot;??_);_(@_)"/>
    <numFmt numFmtId="168" formatCode="_(* #,##0.00_);_(* \(#,##0.00\);_(* \-??_);_(@_)"/>
    <numFmt numFmtId="171" formatCode="_-* #,##0.00_-;\-* #,##0.00_-;_-* \-??_-;_-@_-"/>
    <numFmt numFmtId="172" formatCode="[$-1C0A]General"/>
    <numFmt numFmtId="173" formatCode="&quot;RD$&quot;#,##0.00_);&quot;(RD$&quot;#,##0.00\)"/>
    <numFmt numFmtId="174" formatCode="[$-1C0A]#,##0.00_);\(#,##0.00\)"/>
    <numFmt numFmtId="175" formatCode="[$-1C0A]0%"/>
    <numFmt numFmtId="176" formatCode="[$-1C0A]0.00%"/>
    <numFmt numFmtId="177" formatCode="#,##0.0_);\(#,##0.0\)"/>
    <numFmt numFmtId="178" formatCode="[$-1C0A]#,##0.00"/>
    <numFmt numFmtId="179" formatCode="0_)"/>
    <numFmt numFmtId="181" formatCode="[$-1C0A]#,##0.0_);\(#,##0.0\)"/>
  </numFmts>
  <fonts count="3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Courier New"/>
      <family val="3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name val="Courier New"/>
      <charset val="1"/>
    </font>
    <font>
      <b/>
      <sz val="14"/>
      <name val="Arial"/>
      <family val="2"/>
      <charset val="1"/>
    </font>
    <font>
      <sz val="14"/>
      <color rgb="FF000000"/>
      <name val="Arial"/>
      <family val="2"/>
      <charset val="1"/>
    </font>
    <font>
      <b/>
      <sz val="14"/>
      <color rgb="FF376092"/>
      <name val="Arial"/>
      <family val="2"/>
      <charset val="1"/>
    </font>
    <font>
      <sz val="14"/>
      <color rgb="FF376092"/>
      <name val="Arial"/>
      <family val="2"/>
      <charset val="1"/>
    </font>
    <font>
      <sz val="14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0"/>
      <name val="Courier New"/>
      <family val="3"/>
      <charset val="1"/>
    </font>
    <font>
      <sz val="8"/>
      <name val="Arial"/>
    </font>
    <font>
      <sz val="14"/>
      <color rgb="FFFF0000"/>
      <name val="Arial"/>
      <family val="2"/>
      <charset val="1"/>
    </font>
    <font>
      <sz val="10"/>
      <name val="Courier"/>
    </font>
    <font>
      <b/>
      <sz val="12"/>
      <color rgb="FF000000"/>
      <name val="Arial"/>
      <family val="2"/>
      <charset val="1"/>
    </font>
    <font>
      <b/>
      <sz val="10"/>
      <name val="Courier New"/>
      <family val="3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b/>
      <sz val="14"/>
      <color rgb="FFFF0000"/>
      <name val="Arial"/>
      <family val="2"/>
      <charset val="1"/>
    </font>
    <font>
      <b/>
      <sz val="14"/>
      <color rgb="FFFF0000"/>
      <name val="Arial"/>
      <family val="2"/>
    </font>
    <font>
      <sz val="13"/>
      <color rgb="FF00000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9CDE5"/>
        <bgColor rgb="FFC6D9F1"/>
      </patternFill>
    </fill>
    <fill>
      <patternFill patternType="solid">
        <fgColor rgb="FFC6D9F1"/>
        <bgColor rgb="FFB9CDE5"/>
      </patternFill>
    </fill>
    <fill>
      <patternFill patternType="solid">
        <fgColor theme="3" tint="0.79998168889431442"/>
        <bgColor rgb="FFFFFFCC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tted">
        <color indexed="8"/>
      </top>
      <bottom style="dotted">
        <color indexed="8"/>
      </bottom>
      <diagonal/>
    </border>
    <border>
      <left style="thin">
        <color auto="1"/>
      </left>
      <right style="thin">
        <color auto="1"/>
      </right>
      <top style="dotted">
        <color indexed="8"/>
      </top>
      <bottom style="dotted">
        <color indexed="8"/>
      </bottom>
      <diagonal/>
    </border>
    <border>
      <left style="thin">
        <color auto="1"/>
      </left>
      <right style="double">
        <color auto="1"/>
      </right>
      <top style="dotted">
        <color indexed="8"/>
      </top>
      <bottom style="dotted">
        <color indexed="8"/>
      </bottom>
      <diagonal/>
    </border>
    <border>
      <left style="double">
        <color auto="1"/>
      </left>
      <right style="thin">
        <color auto="1"/>
      </right>
      <top/>
      <bottom style="dotted">
        <color indexed="8"/>
      </bottom>
      <diagonal/>
    </border>
    <border>
      <left style="thin">
        <color auto="1"/>
      </left>
      <right style="thin">
        <color auto="1"/>
      </right>
      <top/>
      <bottom style="dotted">
        <color indexed="8"/>
      </bottom>
      <diagonal/>
    </border>
    <border>
      <left style="thin">
        <color auto="1"/>
      </left>
      <right style="double">
        <color auto="1"/>
      </right>
      <top/>
      <bottom style="dotted">
        <color indexed="8"/>
      </bottom>
      <diagonal/>
    </border>
  </borders>
  <cellStyleXfs count="32">
    <xf numFmtId="165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Fill="0" applyBorder="0" applyAlignment="0" applyProtection="0"/>
    <xf numFmtId="164" fontId="9" fillId="0" borderId="0" applyFont="0" applyFill="0" applyBorder="0" applyAlignment="0" applyProtection="0"/>
    <xf numFmtId="168" fontId="8" fillId="0" borderId="0" applyFill="0" applyBorder="0" applyAlignment="0" applyProtection="0"/>
    <xf numFmtId="0" fontId="2" fillId="0" borderId="0"/>
    <xf numFmtId="165" fontId="5" fillId="0" borderId="0"/>
    <xf numFmtId="9" fontId="8" fillId="0" borderId="0" applyFill="0" applyBorder="0" applyAlignment="0" applyProtection="0"/>
    <xf numFmtId="165" fontId="5" fillId="0" borderId="0"/>
    <xf numFmtId="164" fontId="3" fillId="0" borderId="0" applyFont="0" applyFill="0" applyBorder="0" applyAlignment="0" applyProtection="0"/>
    <xf numFmtId="171" fontId="10" fillId="0" borderId="0" applyBorder="0" applyProtection="0"/>
    <xf numFmtId="168" fontId="10" fillId="0" borderId="0" applyBorder="0" applyProtection="0"/>
    <xf numFmtId="172" fontId="11" fillId="0" borderId="0"/>
    <xf numFmtId="174" fontId="13" fillId="0" borderId="0"/>
    <xf numFmtId="168" fontId="13" fillId="0" borderId="0" applyBorder="0" applyProtection="0"/>
    <xf numFmtId="175" fontId="13" fillId="0" borderId="0" applyBorder="0" applyProtection="0"/>
    <xf numFmtId="168" fontId="13" fillId="0" borderId="0" applyBorder="0" applyProtection="0"/>
    <xf numFmtId="168" fontId="13" fillId="0" borderId="0" applyBorder="0" applyProtection="0"/>
    <xf numFmtId="168" fontId="13" fillId="0" borderId="0" applyBorder="0" applyProtection="0"/>
    <xf numFmtId="172" fontId="11" fillId="0" borderId="0"/>
    <xf numFmtId="165" fontId="5" fillId="0" borderId="0"/>
    <xf numFmtId="0" fontId="1" fillId="0" borderId="0"/>
    <xf numFmtId="172" fontId="11" fillId="0" borderId="0"/>
    <xf numFmtId="174" fontId="21" fillId="0" borderId="0"/>
    <xf numFmtId="39" fontId="24" fillId="0" borderId="0"/>
    <xf numFmtId="0" fontId="3" fillId="0" borderId="0"/>
    <xf numFmtId="39" fontId="8" fillId="0" borderId="0"/>
  </cellStyleXfs>
  <cellXfs count="175">
    <xf numFmtId="165" fontId="0" fillId="0" borderId="0" xfId="0"/>
    <xf numFmtId="174" fontId="14" fillId="2" borderId="0" xfId="18" applyFont="1" applyFill="1" applyAlignment="1">
      <alignment vertical="center"/>
    </xf>
    <xf numFmtId="165" fontId="15" fillId="0" borderId="0" xfId="17" applyNumberFormat="1" applyFont="1" applyAlignment="1">
      <alignment horizontal="right"/>
    </xf>
    <xf numFmtId="165" fontId="12" fillId="0" borderId="0" xfId="17" applyNumberFormat="1" applyFont="1"/>
    <xf numFmtId="168" fontId="12" fillId="0" borderId="0" xfId="19" applyFont="1" applyBorder="1" applyProtection="1"/>
    <xf numFmtId="168" fontId="15" fillId="0" borderId="0" xfId="19" applyFont="1" applyBorder="1" applyProtection="1"/>
    <xf numFmtId="168" fontId="12" fillId="0" borderId="0" xfId="19" applyFont="1" applyBorder="1" applyAlignment="1" applyProtection="1">
      <alignment horizontal="right"/>
    </xf>
    <xf numFmtId="172" fontId="14" fillId="0" borderId="0" xfId="17" applyFont="1" applyAlignment="1">
      <alignment horizontal="right"/>
    </xf>
    <xf numFmtId="172" fontId="12" fillId="0" borderId="0" xfId="17" applyFont="1" applyAlignment="1">
      <alignment horizontal="center"/>
    </xf>
    <xf numFmtId="168" fontId="12" fillId="0" borderId="0" xfId="19" applyFont="1" applyBorder="1" applyAlignment="1" applyProtection="1">
      <alignment horizontal="center"/>
    </xf>
    <xf numFmtId="168" fontId="14" fillId="0" borderId="0" xfId="19" applyFont="1" applyBorder="1" applyAlignment="1" applyProtection="1">
      <alignment horizontal="center"/>
    </xf>
    <xf numFmtId="168" fontId="15" fillId="0" borderId="0" xfId="19" applyFont="1" applyBorder="1" applyAlignment="1" applyProtection="1">
      <alignment horizontal="center"/>
    </xf>
    <xf numFmtId="165" fontId="12" fillId="3" borderId="4" xfId="17" applyNumberFormat="1" applyFont="1" applyFill="1" applyBorder="1" applyAlignment="1">
      <alignment horizontal="center" vertical="center"/>
    </xf>
    <xf numFmtId="165" fontId="12" fillId="3" borderId="5" xfId="17" applyNumberFormat="1" applyFont="1" applyFill="1" applyBorder="1" applyAlignment="1">
      <alignment horizontal="center" vertical="center"/>
    </xf>
    <xf numFmtId="168" fontId="12" fillId="3" borderId="5" xfId="19" applyFont="1" applyFill="1" applyBorder="1" applyAlignment="1" applyProtection="1">
      <alignment horizontal="center" vertical="center"/>
    </xf>
    <xf numFmtId="168" fontId="12" fillId="3" borderId="6" xfId="19" applyFont="1" applyFill="1" applyBorder="1" applyAlignment="1" applyProtection="1">
      <alignment horizontal="center" vertical="center"/>
    </xf>
    <xf numFmtId="165" fontId="15" fillId="0" borderId="11" xfId="18" applyNumberFormat="1" applyFont="1" applyBorder="1" applyAlignment="1">
      <alignment vertical="center" wrapText="1"/>
    </xf>
    <xf numFmtId="165" fontId="15" fillId="0" borderId="12" xfId="18" applyNumberFormat="1" applyFont="1" applyBorder="1" applyAlignment="1">
      <alignment vertical="center" wrapText="1"/>
    </xf>
    <xf numFmtId="168" fontId="15" fillId="0" borderId="12" xfId="19" applyFont="1" applyBorder="1" applyAlignment="1" applyProtection="1">
      <alignment vertical="center" wrapText="1"/>
    </xf>
    <xf numFmtId="174" fontId="15" fillId="0" borderId="12" xfId="18" applyFont="1" applyBorder="1" applyAlignment="1">
      <alignment horizontal="center" vertical="center" wrapText="1"/>
    </xf>
    <xf numFmtId="168" fontId="12" fillId="0" borderId="13" xfId="19" applyFont="1" applyBorder="1" applyAlignment="1" applyProtection="1">
      <alignment vertical="center" wrapText="1"/>
    </xf>
    <xf numFmtId="166" fontId="18" fillId="0" borderId="2" xfId="18" applyNumberFormat="1" applyFont="1" applyBorder="1" applyAlignment="1">
      <alignment vertical="center" wrapText="1"/>
    </xf>
    <xf numFmtId="165" fontId="18" fillId="0" borderId="1" xfId="18" applyNumberFormat="1" applyFont="1" applyBorder="1" applyAlignment="1">
      <alignment horizontal="left" vertical="center" wrapText="1"/>
    </xf>
    <xf numFmtId="168" fontId="18" fillId="0" borderId="1" xfId="19" applyFont="1" applyBorder="1" applyAlignment="1" applyProtection="1">
      <alignment vertical="center" wrapText="1"/>
    </xf>
    <xf numFmtId="176" fontId="18" fillId="0" borderId="1" xfId="20" applyNumberFormat="1" applyFont="1" applyBorder="1" applyAlignment="1" applyProtection="1">
      <alignment horizontal="center" vertical="center" wrapText="1"/>
    </xf>
    <xf numFmtId="168" fontId="18" fillId="0" borderId="3" xfId="19" applyFont="1" applyBorder="1" applyAlignment="1" applyProtection="1">
      <alignment vertical="center" wrapText="1"/>
    </xf>
    <xf numFmtId="168" fontId="18" fillId="0" borderId="1" xfId="21" applyFont="1" applyBorder="1" applyAlignment="1" applyProtection="1">
      <alignment horizontal="center" vertical="center" wrapText="1"/>
    </xf>
    <xf numFmtId="168" fontId="18" fillId="0" borderId="10" xfId="19" applyFont="1" applyBorder="1" applyAlignment="1" applyProtection="1">
      <alignment vertical="center" wrapText="1"/>
    </xf>
    <xf numFmtId="165" fontId="15" fillId="3" borderId="4" xfId="18" applyNumberFormat="1" applyFont="1" applyFill="1" applyBorder="1" applyAlignment="1">
      <alignment vertical="center" wrapText="1"/>
    </xf>
    <xf numFmtId="165" fontId="12" fillId="3" borderId="5" xfId="18" applyNumberFormat="1" applyFont="1" applyFill="1" applyBorder="1" applyAlignment="1">
      <alignment vertical="center" wrapText="1"/>
    </xf>
    <xf numFmtId="168" fontId="12" fillId="3" borderId="5" xfId="19" applyFont="1" applyFill="1" applyBorder="1" applyAlignment="1" applyProtection="1">
      <alignment vertical="center" wrapText="1"/>
    </xf>
    <xf numFmtId="165" fontId="15" fillId="3" borderId="5" xfId="18" applyNumberFormat="1" applyFont="1" applyFill="1" applyBorder="1" applyAlignment="1">
      <alignment horizontal="center" vertical="center" wrapText="1"/>
    </xf>
    <xf numFmtId="168" fontId="15" fillId="3" borderId="5" xfId="19" applyFont="1" applyFill="1" applyBorder="1" applyAlignment="1" applyProtection="1">
      <alignment vertical="center" wrapText="1"/>
    </xf>
    <xf numFmtId="168" fontId="12" fillId="3" borderId="6" xfId="19" applyFont="1" applyFill="1" applyBorder="1" applyAlignment="1" applyProtection="1">
      <alignment vertical="center" wrapText="1"/>
    </xf>
    <xf numFmtId="165" fontId="15" fillId="0" borderId="4" xfId="18" applyNumberFormat="1" applyFont="1" applyBorder="1" applyAlignment="1">
      <alignment vertical="center" wrapText="1"/>
    </xf>
    <xf numFmtId="165" fontId="12" fillId="0" borderId="5" xfId="18" applyNumberFormat="1" applyFont="1" applyBorder="1" applyAlignment="1">
      <alignment vertical="center" wrapText="1"/>
    </xf>
    <xf numFmtId="168" fontId="12" fillId="0" borderId="5" xfId="19" applyFont="1" applyBorder="1" applyAlignment="1" applyProtection="1">
      <alignment vertical="center" wrapText="1"/>
    </xf>
    <xf numFmtId="165" fontId="15" fillId="0" borderId="5" xfId="18" applyNumberFormat="1" applyFont="1" applyBorder="1" applyAlignment="1">
      <alignment horizontal="center" vertical="center" wrapText="1"/>
    </xf>
    <xf numFmtId="168" fontId="15" fillId="0" borderId="5" xfId="19" applyFont="1" applyBorder="1" applyAlignment="1" applyProtection="1">
      <alignment vertical="center" wrapText="1"/>
    </xf>
    <xf numFmtId="168" fontId="12" fillId="0" borderId="6" xfId="19" applyFont="1" applyBorder="1" applyAlignment="1" applyProtection="1">
      <alignment vertical="center" wrapText="1"/>
    </xf>
    <xf numFmtId="176" fontId="15" fillId="3" borderId="5" xfId="18" applyNumberFormat="1" applyFont="1" applyFill="1" applyBorder="1" applyAlignment="1">
      <alignment horizontal="center" vertical="center" wrapText="1"/>
    </xf>
    <xf numFmtId="176" fontId="15" fillId="0" borderId="5" xfId="18" applyNumberFormat="1" applyFont="1" applyBorder="1" applyAlignment="1">
      <alignment horizontal="center" vertical="center" wrapText="1"/>
    </xf>
    <xf numFmtId="165" fontId="15" fillId="0" borderId="0" xfId="18" applyNumberFormat="1" applyFont="1" applyAlignment="1">
      <alignment vertical="center"/>
    </xf>
    <xf numFmtId="168" fontId="15" fillId="0" borderId="0" xfId="19" applyFont="1" applyBorder="1" applyAlignment="1" applyProtection="1">
      <alignment vertical="center"/>
    </xf>
    <xf numFmtId="165" fontId="15" fillId="0" borderId="0" xfId="18" applyNumberFormat="1" applyFont="1" applyAlignment="1">
      <alignment horizontal="center" vertical="center"/>
    </xf>
    <xf numFmtId="165" fontId="17" fillId="0" borderId="0" xfId="18" applyNumberFormat="1" applyFont="1" applyAlignment="1">
      <alignment vertical="center"/>
    </xf>
    <xf numFmtId="165" fontId="18" fillId="0" borderId="0" xfId="18" applyNumberFormat="1" applyFont="1" applyAlignment="1">
      <alignment vertical="center"/>
    </xf>
    <xf numFmtId="168" fontId="18" fillId="0" borderId="0" xfId="19" applyFont="1" applyBorder="1" applyAlignment="1" applyProtection="1">
      <alignment vertical="center"/>
    </xf>
    <xf numFmtId="165" fontId="19" fillId="0" borderId="0" xfId="18" applyNumberFormat="1" applyFont="1" applyAlignment="1">
      <alignment horizontal="center" vertical="center"/>
    </xf>
    <xf numFmtId="168" fontId="17" fillId="0" borderId="0" xfId="19" applyFont="1" applyBorder="1" applyAlignment="1" applyProtection="1">
      <alignment vertical="center"/>
    </xf>
    <xf numFmtId="165" fontId="12" fillId="0" borderId="0" xfId="18" applyNumberFormat="1" applyFont="1" applyAlignment="1">
      <alignment vertical="center"/>
    </xf>
    <xf numFmtId="168" fontId="12" fillId="0" borderId="0" xfId="19" applyFont="1" applyBorder="1" applyAlignment="1" applyProtection="1">
      <alignment vertical="center"/>
    </xf>
    <xf numFmtId="166" fontId="18" fillId="0" borderId="0" xfId="18" applyNumberFormat="1" applyFont="1" applyAlignment="1">
      <alignment vertical="center"/>
    </xf>
    <xf numFmtId="165" fontId="20" fillId="0" borderId="0" xfId="18" applyNumberFormat="1" applyFont="1" applyAlignment="1">
      <alignment vertical="center"/>
    </xf>
    <xf numFmtId="168" fontId="20" fillId="0" borderId="0" xfId="19" applyFont="1" applyBorder="1" applyAlignment="1" applyProtection="1">
      <alignment vertical="center"/>
    </xf>
    <xf numFmtId="165" fontId="20" fillId="0" borderId="0" xfId="18" applyNumberFormat="1" applyFont="1" applyAlignment="1">
      <alignment horizontal="center" vertical="center"/>
    </xf>
    <xf numFmtId="177" fontId="18" fillId="0" borderId="0" xfId="18" applyNumberFormat="1" applyFont="1" applyAlignment="1">
      <alignment vertical="center"/>
    </xf>
    <xf numFmtId="165" fontId="12" fillId="0" borderId="0" xfId="18" applyNumberFormat="1" applyFont="1" applyAlignment="1">
      <alignment horizontal="center" vertical="center"/>
    </xf>
    <xf numFmtId="168" fontId="18" fillId="0" borderId="0" xfId="21" applyFont="1" applyBorder="1" applyAlignment="1" applyProtection="1">
      <alignment horizontal="center" vertical="center"/>
    </xf>
    <xf numFmtId="172" fontId="18" fillId="0" borderId="0" xfId="18" applyNumberFormat="1" applyFont="1" applyAlignment="1">
      <alignment vertical="center"/>
    </xf>
    <xf numFmtId="178" fontId="18" fillId="0" borderId="0" xfId="18" applyNumberFormat="1" applyFont="1" applyAlignment="1">
      <alignment vertical="center" wrapText="1"/>
    </xf>
    <xf numFmtId="172" fontId="18" fillId="0" borderId="0" xfId="18" applyNumberFormat="1" applyFont="1" applyAlignment="1">
      <alignment horizontal="center" vertical="center"/>
    </xf>
    <xf numFmtId="177" fontId="14" fillId="2" borderId="0" xfId="18" applyNumberFormat="1" applyFont="1" applyFill="1" applyAlignment="1">
      <alignment horizontal="right" vertical="center"/>
    </xf>
    <xf numFmtId="168" fontId="14" fillId="2" borderId="0" xfId="19" applyFont="1" applyFill="1" applyBorder="1" applyAlignment="1" applyProtection="1">
      <alignment vertical="center"/>
    </xf>
    <xf numFmtId="174" fontId="13" fillId="0" borderId="0" xfId="18"/>
    <xf numFmtId="168" fontId="18" fillId="2" borderId="8" xfId="19" applyFont="1" applyFill="1" applyBorder="1" applyAlignment="1" applyProtection="1">
      <alignment vertical="center"/>
    </xf>
    <xf numFmtId="168" fontId="18" fillId="2" borderId="8" xfId="19" applyFont="1" applyFill="1" applyBorder="1" applyAlignment="1" applyProtection="1">
      <alignment horizontal="center" vertical="center" wrapText="1"/>
    </xf>
    <xf numFmtId="168" fontId="18" fillId="2" borderId="8" xfId="19" applyFont="1" applyFill="1" applyBorder="1" applyAlignment="1" applyProtection="1">
      <alignment horizontal="right" vertical="center"/>
    </xf>
    <xf numFmtId="168" fontId="14" fillId="2" borderId="9" xfId="19" applyFont="1" applyFill="1" applyBorder="1" applyAlignment="1" applyProtection="1">
      <alignment vertical="center"/>
    </xf>
    <xf numFmtId="174" fontId="4" fillId="2" borderId="8" xfId="18" applyFont="1" applyFill="1" applyBorder="1" applyAlignment="1">
      <alignment vertical="center" wrapText="1"/>
    </xf>
    <xf numFmtId="172" fontId="4" fillId="2" borderId="7" xfId="18" applyNumberFormat="1" applyFont="1" applyFill="1" applyBorder="1" applyAlignment="1">
      <alignment horizontal="right" vertical="center" wrapText="1"/>
    </xf>
    <xf numFmtId="174" fontId="18" fillId="4" borderId="4" xfId="18" applyFont="1" applyFill="1" applyBorder="1" applyAlignment="1">
      <alignment horizontal="right" vertical="center" wrapText="1"/>
    </xf>
    <xf numFmtId="165" fontId="12" fillId="3" borderId="5" xfId="18" applyNumberFormat="1" applyFont="1" applyFill="1" applyBorder="1" applyAlignment="1">
      <alignment horizontal="left" vertical="center" wrapText="1"/>
    </xf>
    <xf numFmtId="168" fontId="18" fillId="4" borderId="5" xfId="19" applyFont="1" applyFill="1" applyBorder="1" applyAlignment="1" applyProtection="1">
      <alignment vertical="center"/>
    </xf>
    <xf numFmtId="174" fontId="18" fillId="4" borderId="5" xfId="18" applyFont="1" applyFill="1" applyBorder="1" applyAlignment="1">
      <alignment horizontal="center" vertical="center" wrapText="1"/>
    </xf>
    <xf numFmtId="168" fontId="18" fillId="4" borderId="5" xfId="19" applyFont="1" applyFill="1" applyBorder="1" applyAlignment="1" applyProtection="1">
      <alignment vertical="center" wrapText="1"/>
    </xf>
    <xf numFmtId="168" fontId="18" fillId="4" borderId="5" xfId="19" applyFont="1" applyFill="1" applyBorder="1" applyAlignment="1" applyProtection="1">
      <alignment horizontal="center" vertical="center"/>
    </xf>
    <xf numFmtId="168" fontId="14" fillId="4" borderId="6" xfId="19" applyFont="1" applyFill="1" applyBorder="1" applyAlignment="1" applyProtection="1">
      <alignment vertical="center" wrapText="1"/>
    </xf>
    <xf numFmtId="165" fontId="25" fillId="0" borderId="0" xfId="17" applyNumberFormat="1" applyFont="1" applyAlignment="1">
      <alignment vertical="center"/>
    </xf>
    <xf numFmtId="172" fontId="16" fillId="2" borderId="14" xfId="18" applyNumberFormat="1" applyFont="1" applyFill="1" applyBorder="1" applyAlignment="1">
      <alignment horizontal="right" vertical="center" wrapText="1"/>
    </xf>
    <xf numFmtId="174" fontId="16" fillId="2" borderId="15" xfId="18" applyFont="1" applyFill="1" applyBorder="1" applyAlignment="1">
      <alignment vertical="center" wrapText="1"/>
    </xf>
    <xf numFmtId="168" fontId="17" fillId="2" borderId="15" xfId="19" applyFont="1" applyFill="1" applyBorder="1" applyAlignment="1" applyProtection="1">
      <alignment vertical="center"/>
    </xf>
    <xf numFmtId="168" fontId="17" fillId="2" borderId="15" xfId="19" applyFont="1" applyFill="1" applyBorder="1" applyAlignment="1" applyProtection="1">
      <alignment horizontal="center" vertical="center" wrapText="1"/>
    </xf>
    <xf numFmtId="168" fontId="17" fillId="2" borderId="15" xfId="19" applyFont="1" applyFill="1" applyBorder="1" applyAlignment="1" applyProtection="1">
      <alignment horizontal="right" vertical="center"/>
    </xf>
    <xf numFmtId="168" fontId="16" fillId="2" borderId="16" xfId="19" applyFont="1" applyFill="1" applyBorder="1" applyAlignment="1" applyProtection="1">
      <alignment vertical="center"/>
    </xf>
    <xf numFmtId="172" fontId="14" fillId="2" borderId="17" xfId="18" applyNumberFormat="1" applyFont="1" applyFill="1" applyBorder="1" applyAlignment="1">
      <alignment horizontal="right" vertical="center" wrapText="1"/>
    </xf>
    <xf numFmtId="174" fontId="14" fillId="2" borderId="18" xfId="18" applyFont="1" applyFill="1" applyBorder="1" applyAlignment="1">
      <alignment vertical="center" wrapText="1"/>
    </xf>
    <xf numFmtId="168" fontId="18" fillId="2" borderId="18" xfId="19" applyFont="1" applyFill="1" applyBorder="1" applyAlignment="1" applyProtection="1">
      <alignment vertical="center"/>
    </xf>
    <xf numFmtId="168" fontId="18" fillId="2" borderId="18" xfId="19" applyFont="1" applyFill="1" applyBorder="1" applyAlignment="1" applyProtection="1">
      <alignment horizontal="center" vertical="center" wrapText="1"/>
    </xf>
    <xf numFmtId="168" fontId="18" fillId="2" borderId="18" xfId="19" applyFont="1" applyFill="1" applyBorder="1" applyAlignment="1" applyProtection="1">
      <alignment horizontal="right" vertical="center"/>
    </xf>
    <xf numFmtId="168" fontId="14" fillId="2" borderId="19" xfId="19" applyFont="1" applyFill="1" applyBorder="1" applyAlignment="1" applyProtection="1">
      <alignment vertical="center"/>
    </xf>
    <xf numFmtId="172" fontId="4" fillId="2" borderId="17" xfId="18" applyNumberFormat="1" applyFont="1" applyFill="1" applyBorder="1" applyAlignment="1">
      <alignment horizontal="right" vertical="center" wrapText="1"/>
    </xf>
    <xf numFmtId="174" fontId="4" fillId="2" borderId="18" xfId="18" applyFont="1" applyFill="1" applyBorder="1" applyAlignment="1">
      <alignment vertical="center" wrapText="1"/>
    </xf>
    <xf numFmtId="168" fontId="4" fillId="2" borderId="18" xfId="19" applyFont="1" applyFill="1" applyBorder="1" applyAlignment="1" applyProtection="1">
      <alignment vertical="center"/>
    </xf>
    <xf numFmtId="168" fontId="4" fillId="2" borderId="18" xfId="19" applyFont="1" applyFill="1" applyBorder="1" applyAlignment="1" applyProtection="1">
      <alignment horizontal="center" vertical="center" wrapText="1"/>
    </xf>
    <xf numFmtId="168" fontId="4" fillId="2" borderId="18" xfId="19" applyFont="1" applyFill="1" applyBorder="1" applyAlignment="1" applyProtection="1">
      <alignment horizontal="right" vertical="center"/>
    </xf>
    <xf numFmtId="168" fontId="6" fillId="2" borderId="19" xfId="19" applyFont="1" applyFill="1" applyBorder="1" applyAlignment="1" applyProtection="1">
      <alignment vertical="center"/>
    </xf>
    <xf numFmtId="168" fontId="23" fillId="2" borderId="18" xfId="19" applyFont="1" applyFill="1" applyBorder="1" applyAlignment="1" applyProtection="1">
      <alignment vertical="center"/>
    </xf>
    <xf numFmtId="172" fontId="6" fillId="2" borderId="17" xfId="18" applyNumberFormat="1" applyFont="1" applyFill="1" applyBorder="1" applyAlignment="1">
      <alignment horizontal="right" vertical="center" wrapText="1"/>
    </xf>
    <xf numFmtId="174" fontId="6" fillId="2" borderId="18" xfId="18" applyFont="1" applyFill="1" applyBorder="1" applyAlignment="1">
      <alignment vertical="center" wrapText="1"/>
    </xf>
    <xf numFmtId="168" fontId="14" fillId="2" borderId="18" xfId="19" applyFont="1" applyFill="1" applyBorder="1" applyAlignment="1" applyProtection="1">
      <alignment vertical="center"/>
    </xf>
    <xf numFmtId="168" fontId="14" fillId="2" borderId="18" xfId="19" applyFont="1" applyFill="1" applyBorder="1" applyAlignment="1" applyProtection="1">
      <alignment horizontal="center" vertical="center" wrapText="1"/>
    </xf>
    <xf numFmtId="168" fontId="14" fillId="2" borderId="18" xfId="19" applyFont="1" applyFill="1" applyBorder="1" applyAlignment="1" applyProtection="1">
      <alignment horizontal="right" vertical="center"/>
    </xf>
    <xf numFmtId="174" fontId="26" fillId="0" borderId="0" xfId="18" applyFont="1"/>
    <xf numFmtId="181" fontId="4" fillId="2" borderId="18" xfId="18" applyNumberFormat="1" applyFont="1" applyFill="1" applyBorder="1" applyAlignment="1">
      <alignment vertical="center" wrapText="1"/>
    </xf>
    <xf numFmtId="164" fontId="6" fillId="2" borderId="17" xfId="1" applyFont="1" applyFill="1" applyBorder="1" applyAlignment="1">
      <alignment horizontal="right" vertical="center" wrapText="1"/>
    </xf>
    <xf numFmtId="168" fontId="27" fillId="2" borderId="18" xfId="19" applyFont="1" applyFill="1" applyBorder="1" applyAlignment="1" applyProtection="1">
      <alignment vertical="center"/>
    </xf>
    <xf numFmtId="172" fontId="16" fillId="2" borderId="7" xfId="18" applyNumberFormat="1" applyFont="1" applyFill="1" applyBorder="1" applyAlignment="1">
      <alignment horizontal="right" vertical="center" wrapText="1"/>
    </xf>
    <xf numFmtId="174" fontId="16" fillId="2" borderId="8" xfId="18" applyFont="1" applyFill="1" applyBorder="1" applyAlignment="1">
      <alignment vertical="center" wrapText="1"/>
    </xf>
    <xf numFmtId="168" fontId="17" fillId="2" borderId="8" xfId="19" applyFont="1" applyFill="1" applyBorder="1" applyAlignment="1" applyProtection="1">
      <alignment vertical="center"/>
    </xf>
    <xf numFmtId="168" fontId="17" fillId="2" borderId="8" xfId="19" applyFont="1" applyFill="1" applyBorder="1" applyAlignment="1" applyProtection="1">
      <alignment horizontal="center" vertical="center" wrapText="1"/>
    </xf>
    <xf numFmtId="168" fontId="17" fillId="2" borderId="8" xfId="19" applyFont="1" applyFill="1" applyBorder="1" applyAlignment="1" applyProtection="1">
      <alignment horizontal="right" vertical="center"/>
    </xf>
    <xf numFmtId="168" fontId="16" fillId="2" borderId="9" xfId="19" applyFont="1" applyFill="1" applyBorder="1" applyAlignment="1" applyProtection="1">
      <alignment vertical="center"/>
    </xf>
    <xf numFmtId="172" fontId="14" fillId="5" borderId="7" xfId="18" applyNumberFormat="1" applyFont="1" applyFill="1" applyBorder="1" applyAlignment="1">
      <alignment horizontal="right" vertical="center" wrapText="1"/>
    </xf>
    <xf numFmtId="174" fontId="14" fillId="5" borderId="8" xfId="18" applyFont="1" applyFill="1" applyBorder="1" applyAlignment="1">
      <alignment vertical="center" wrapText="1"/>
    </xf>
    <xf numFmtId="168" fontId="18" fillId="5" borderId="8" xfId="19" applyFont="1" applyFill="1" applyBorder="1" applyAlignment="1" applyProtection="1">
      <alignment vertical="center"/>
    </xf>
    <xf numFmtId="168" fontId="18" fillId="5" borderId="8" xfId="19" applyFont="1" applyFill="1" applyBorder="1" applyAlignment="1" applyProtection="1">
      <alignment horizontal="center" vertical="center" wrapText="1"/>
    </xf>
    <xf numFmtId="168" fontId="18" fillId="5" borderId="8" xfId="19" applyFont="1" applyFill="1" applyBorder="1" applyAlignment="1" applyProtection="1">
      <alignment horizontal="right" vertical="center"/>
    </xf>
    <xf numFmtId="168" fontId="14" fillId="5" borderId="9" xfId="19" applyFont="1" applyFill="1" applyBorder="1" applyAlignment="1" applyProtection="1">
      <alignment vertical="center"/>
    </xf>
    <xf numFmtId="164" fontId="28" fillId="0" borderId="0" xfId="1" applyFont="1" applyFill="1" applyBorder="1" applyAlignment="1" applyProtection="1">
      <alignment vertical="center"/>
    </xf>
    <xf numFmtId="165" fontId="28" fillId="0" borderId="0" xfId="0" applyFont="1" applyAlignment="1">
      <alignment vertical="center"/>
    </xf>
    <xf numFmtId="172" fontId="6" fillId="2" borderId="7" xfId="18" applyNumberFormat="1" applyFont="1" applyFill="1" applyBorder="1" applyAlignment="1">
      <alignment horizontal="right" vertical="center" wrapText="1"/>
    </xf>
    <xf numFmtId="174" fontId="6" fillId="2" borderId="8" xfId="18" applyFont="1" applyFill="1" applyBorder="1" applyAlignment="1">
      <alignment vertical="center" wrapText="1"/>
    </xf>
    <xf numFmtId="168" fontId="29" fillId="2" borderId="18" xfId="19" applyFont="1" applyFill="1" applyBorder="1" applyAlignment="1" applyProtection="1">
      <alignment vertical="center"/>
    </xf>
    <xf numFmtId="168" fontId="23" fillId="2" borderId="8" xfId="19" applyFont="1" applyFill="1" applyBorder="1" applyAlignment="1" applyProtection="1">
      <alignment vertical="center"/>
    </xf>
    <xf numFmtId="168" fontId="4" fillId="2" borderId="8" xfId="19" applyFont="1" applyFill="1" applyBorder="1" applyAlignment="1" applyProtection="1">
      <alignment vertical="center"/>
    </xf>
    <xf numFmtId="168" fontId="4" fillId="2" borderId="8" xfId="19" applyFont="1" applyFill="1" applyBorder="1" applyAlignment="1" applyProtection="1">
      <alignment horizontal="center" vertical="center" wrapText="1"/>
    </xf>
    <xf numFmtId="168" fontId="4" fillId="2" borderId="8" xfId="19" applyFont="1" applyFill="1" applyBorder="1" applyAlignment="1" applyProtection="1">
      <alignment horizontal="right" vertical="center"/>
    </xf>
    <xf numFmtId="164" fontId="4" fillId="2" borderId="17" xfId="1" applyFont="1" applyFill="1" applyBorder="1" applyAlignment="1">
      <alignment horizontal="right" vertical="center" wrapText="1"/>
    </xf>
    <xf numFmtId="172" fontId="4" fillId="2" borderId="20" xfId="18" applyNumberFormat="1" applyFont="1" applyFill="1" applyBorder="1" applyAlignment="1">
      <alignment horizontal="right" vertical="center" wrapText="1"/>
    </xf>
    <xf numFmtId="174" fontId="4" fillId="2" borderId="21" xfId="18" applyFont="1" applyFill="1" applyBorder="1" applyAlignment="1">
      <alignment vertical="center" wrapText="1"/>
    </xf>
    <xf numFmtId="168" fontId="18" fillId="2" borderId="21" xfId="19" applyFont="1" applyFill="1" applyBorder="1" applyAlignment="1" applyProtection="1">
      <alignment vertical="center"/>
    </xf>
    <xf numFmtId="168" fontId="18" fillId="2" borderId="21" xfId="19" applyFont="1" applyFill="1" applyBorder="1" applyAlignment="1" applyProtection="1">
      <alignment horizontal="center" vertical="center" wrapText="1"/>
    </xf>
    <xf numFmtId="168" fontId="18" fillId="2" borderId="21" xfId="19" applyFont="1" applyFill="1" applyBorder="1" applyAlignment="1" applyProtection="1">
      <alignment horizontal="right" vertical="center"/>
    </xf>
    <xf numFmtId="168" fontId="14" fillId="2" borderId="22" xfId="19" applyFont="1" applyFill="1" applyBorder="1" applyAlignment="1" applyProtection="1">
      <alignment vertical="center"/>
    </xf>
    <xf numFmtId="172" fontId="14" fillId="2" borderId="7" xfId="18" applyNumberFormat="1" applyFont="1" applyFill="1" applyBorder="1" applyAlignment="1">
      <alignment horizontal="right" vertical="center" wrapText="1"/>
    </xf>
    <xf numFmtId="174" fontId="14" fillId="2" borderId="8" xfId="18" applyFont="1" applyFill="1" applyBorder="1" applyAlignment="1">
      <alignment vertical="center" wrapText="1"/>
    </xf>
    <xf numFmtId="172" fontId="14" fillId="2" borderId="20" xfId="18" applyNumberFormat="1" applyFont="1" applyFill="1" applyBorder="1" applyAlignment="1">
      <alignment horizontal="right" vertical="center" wrapText="1"/>
    </xf>
    <xf numFmtId="174" fontId="14" fillId="2" borderId="21" xfId="18" applyFont="1" applyFill="1" applyBorder="1" applyAlignment="1">
      <alignment vertical="center" wrapText="1"/>
    </xf>
    <xf numFmtId="164" fontId="32" fillId="0" borderId="0" xfId="1" applyFont="1" applyAlignment="1">
      <alignment vertical="center"/>
    </xf>
    <xf numFmtId="165" fontId="32" fillId="0" borderId="0" xfId="0" applyFont="1"/>
    <xf numFmtId="164" fontId="32" fillId="0" borderId="0" xfId="1" applyFont="1" applyBorder="1" applyAlignment="1">
      <alignment vertical="center"/>
    </xf>
    <xf numFmtId="164" fontId="32" fillId="7" borderId="0" xfId="1" applyFont="1" applyFill="1" applyAlignment="1">
      <alignment vertical="center"/>
    </xf>
    <xf numFmtId="0" fontId="31" fillId="0" borderId="23" xfId="0" applyNumberFormat="1" applyFont="1" applyBorder="1" applyAlignment="1">
      <alignment horizontal="right" vertical="center" wrapText="1"/>
    </xf>
    <xf numFmtId="168" fontId="32" fillId="6" borderId="24" xfId="9" applyFont="1" applyFill="1" applyBorder="1" applyAlignment="1" applyProtection="1">
      <alignment horizontal="center" vertical="center" wrapText="1"/>
    </xf>
    <xf numFmtId="168" fontId="32" fillId="0" borderId="24" xfId="7" applyFont="1" applyFill="1" applyBorder="1" applyAlignment="1">
      <alignment horizontal="center" vertical="center"/>
    </xf>
    <xf numFmtId="168" fontId="32" fillId="0" borderId="24" xfId="9" applyFont="1" applyFill="1" applyBorder="1" applyAlignment="1" applyProtection="1">
      <alignment vertical="center" wrapText="1"/>
    </xf>
    <xf numFmtId="168" fontId="32" fillId="0" borderId="24" xfId="9" applyFont="1" applyFill="1" applyBorder="1" applyAlignment="1" applyProtection="1">
      <alignment horizontal="right" vertical="center" wrapText="1"/>
    </xf>
    <xf numFmtId="168" fontId="33" fillId="0" borderId="25" xfId="0" applyNumberFormat="1" applyFont="1" applyBorder="1" applyAlignment="1">
      <alignment horizontal="right" vertical="center"/>
    </xf>
    <xf numFmtId="165" fontId="34" fillId="0" borderId="24" xfId="0" applyFont="1" applyBorder="1" applyAlignment="1">
      <alignment horizontal="left" vertical="center"/>
    </xf>
    <xf numFmtId="165" fontId="34" fillId="0" borderId="25" xfId="0" applyFont="1" applyBorder="1" applyAlignment="1">
      <alignment horizontal="left" vertical="center"/>
    </xf>
    <xf numFmtId="165" fontId="33" fillId="0" borderId="24" xfId="0" applyFont="1" applyBorder="1" applyAlignment="1">
      <alignment vertical="center" wrapText="1"/>
    </xf>
    <xf numFmtId="172" fontId="6" fillId="2" borderId="18" xfId="18" applyNumberFormat="1" applyFont="1" applyFill="1" applyBorder="1" applyAlignment="1">
      <alignment horizontal="right" vertical="center" wrapText="1"/>
    </xf>
    <xf numFmtId="172" fontId="6" fillId="2" borderId="19" xfId="18" applyNumberFormat="1" applyFont="1" applyFill="1" applyBorder="1" applyAlignment="1">
      <alignment horizontal="right" vertical="center" wrapText="1"/>
    </xf>
    <xf numFmtId="165" fontId="32" fillId="0" borderId="24" xfId="0" applyFont="1" applyBorder="1" applyAlignment="1">
      <alignment horizontal="center" vertical="center" wrapText="1"/>
    </xf>
    <xf numFmtId="165" fontId="32" fillId="0" borderId="23" xfId="0" applyFont="1" applyBorder="1" applyAlignment="1">
      <alignment vertical="center" wrapText="1"/>
    </xf>
    <xf numFmtId="39" fontId="32" fillId="7" borderId="24" xfId="31" applyFont="1" applyFill="1" applyBorder="1" applyAlignment="1">
      <alignment vertical="center" wrapText="1"/>
    </xf>
    <xf numFmtId="168" fontId="32" fillId="8" borderId="24" xfId="9" applyFont="1" applyFill="1" applyBorder="1" applyAlignment="1" applyProtection="1">
      <alignment horizontal="center" vertical="center" wrapText="1"/>
    </xf>
    <xf numFmtId="179" fontId="27" fillId="0" borderId="26" xfId="0" applyNumberFormat="1" applyFont="1" applyBorder="1" applyAlignment="1">
      <alignment horizontal="right" vertical="center"/>
    </xf>
    <xf numFmtId="165" fontId="27" fillId="0" borderId="27" xfId="0" applyFont="1" applyBorder="1" applyAlignment="1">
      <alignment vertical="center" wrapText="1"/>
    </xf>
    <xf numFmtId="164" fontId="27" fillId="0" borderId="24" xfId="1" applyFont="1" applyFill="1" applyBorder="1" applyAlignment="1" applyProtection="1">
      <alignment horizontal="right" vertical="center" wrapText="1"/>
    </xf>
    <xf numFmtId="164" fontId="27" fillId="0" borderId="24" xfId="1" applyFont="1" applyFill="1" applyBorder="1" applyAlignment="1" applyProtection="1">
      <alignment horizontal="center" vertical="center"/>
    </xf>
    <xf numFmtId="164" fontId="30" fillId="0" borderId="25" xfId="1" applyFont="1" applyFill="1" applyBorder="1" applyAlignment="1" applyProtection="1">
      <alignment vertical="center" wrapText="1"/>
    </xf>
    <xf numFmtId="164" fontId="31" fillId="0" borderId="26" xfId="1" applyFont="1" applyBorder="1" applyAlignment="1">
      <alignment horizontal="right" vertical="center" wrapText="1"/>
    </xf>
    <xf numFmtId="165" fontId="32" fillId="0" borderId="27" xfId="0" applyFont="1" applyBorder="1" applyAlignment="1">
      <alignment vertical="center" wrapText="1"/>
    </xf>
    <xf numFmtId="168" fontId="32" fillId="6" borderId="27" xfId="9" applyFont="1" applyFill="1" applyBorder="1" applyAlignment="1" applyProtection="1">
      <alignment horizontal="center" vertical="center" wrapText="1"/>
    </xf>
    <xf numFmtId="165" fontId="32" fillId="0" borderId="27" xfId="0" applyFont="1" applyBorder="1" applyAlignment="1">
      <alignment horizontal="center" vertical="center" wrapText="1"/>
    </xf>
    <xf numFmtId="168" fontId="32" fillId="0" borderId="27" xfId="9" applyFont="1" applyFill="1" applyBorder="1" applyAlignment="1" applyProtection="1">
      <alignment vertical="center" wrapText="1"/>
    </xf>
    <xf numFmtId="168" fontId="32" fillId="0" borderId="27" xfId="9" applyFont="1" applyFill="1" applyBorder="1" applyAlignment="1" applyProtection="1">
      <alignment horizontal="right" vertical="center" wrapText="1"/>
    </xf>
    <xf numFmtId="168" fontId="33" fillId="0" borderId="28" xfId="0" applyNumberFormat="1" applyFont="1" applyBorder="1" applyAlignment="1">
      <alignment horizontal="right" vertical="center"/>
    </xf>
    <xf numFmtId="172" fontId="6" fillId="2" borderId="20" xfId="18" applyNumberFormat="1" applyFont="1" applyFill="1" applyBorder="1" applyAlignment="1">
      <alignment horizontal="right" vertical="center" wrapText="1"/>
    </xf>
    <xf numFmtId="174" fontId="6" fillId="2" borderId="21" xfId="18" applyFont="1" applyFill="1" applyBorder="1" applyAlignment="1">
      <alignment vertical="center" wrapText="1"/>
    </xf>
    <xf numFmtId="173" fontId="12" fillId="0" borderId="0" xfId="17" applyNumberFormat="1" applyFont="1" applyAlignment="1">
      <alignment horizontal="center"/>
    </xf>
    <xf numFmtId="165" fontId="12" fillId="0" borderId="0" xfId="17" applyNumberFormat="1" applyFont="1" applyAlignment="1">
      <alignment horizontal="center"/>
    </xf>
    <xf numFmtId="172" fontId="14" fillId="0" borderId="0" xfId="17" applyFont="1" applyAlignment="1">
      <alignment horizontal="center" vertical="center" wrapText="1"/>
    </xf>
  </cellXfs>
  <cellStyles count="32">
    <cellStyle name="Comma_Presup-borrador" xfId="22" xr:uid="{00000000-0005-0000-0000-000000000000}"/>
    <cellStyle name="Euro" xfId="3" xr:uid="{00000000-0005-0000-0000-000001000000}"/>
    <cellStyle name="Millares" xfId="1" builtinId="3"/>
    <cellStyle name="Millares 10" xfId="2" xr:uid="{00000000-0005-0000-0000-000003000000}"/>
    <cellStyle name="Millares 10 2" xfId="14" xr:uid="{00000000-0005-0000-0000-000004000000}"/>
    <cellStyle name="Millares 10 3" xfId="21" xr:uid="{00000000-0005-0000-0000-000005000000}"/>
    <cellStyle name="Millares 12" xfId="8" xr:uid="{00000000-0005-0000-0000-000006000000}"/>
    <cellStyle name="Millares 2" xfId="19" xr:uid="{00000000-0005-0000-0000-000007000000}"/>
    <cellStyle name="Millares 2 2" xfId="23" xr:uid="{00000000-0005-0000-0000-000008000000}"/>
    <cellStyle name="Millares 2 2 2" xfId="16" xr:uid="{00000000-0005-0000-0000-000009000000}"/>
    <cellStyle name="Millares 2 2 3" xfId="5" xr:uid="{00000000-0005-0000-0000-00000A000000}"/>
    <cellStyle name="Millares 2 4" xfId="7" xr:uid="{00000000-0005-0000-0000-00000B000000}"/>
    <cellStyle name="Millares 3" xfId="15" xr:uid="{00000000-0005-0000-0000-00000C000000}"/>
    <cellStyle name="Millares 8" xfId="9" xr:uid="{00000000-0005-0000-0000-00000D000000}"/>
    <cellStyle name="Normal" xfId="0" builtinId="0"/>
    <cellStyle name="Normal 11" xfId="24" xr:uid="{00000000-0005-0000-0000-00000F000000}"/>
    <cellStyle name="Normal 2" xfId="10" xr:uid="{00000000-0005-0000-0000-000010000000}"/>
    <cellStyle name="Normal 2 2" xfId="13" xr:uid="{00000000-0005-0000-0000-000011000000}"/>
    <cellStyle name="Normal 2 2 2" xfId="25" xr:uid="{00000000-0005-0000-0000-000012000000}"/>
    <cellStyle name="Normal 2 3" xfId="26" xr:uid="{00000000-0005-0000-0000-000013000000}"/>
    <cellStyle name="Normal 2_2009-123" xfId="27" xr:uid="{00000000-0005-0000-0000-000014000000}"/>
    <cellStyle name="Normal 3" xfId="4" xr:uid="{00000000-0005-0000-0000-000015000000}"/>
    <cellStyle name="Normal 3 2" xfId="11" xr:uid="{00000000-0005-0000-0000-000016000000}"/>
    <cellStyle name="Normal 3 3" xfId="17" xr:uid="{00000000-0005-0000-0000-000017000000}"/>
    <cellStyle name="Normal 4" xfId="18" xr:uid="{00000000-0005-0000-0000-000018000000}"/>
    <cellStyle name="Normal 4 2" xfId="31" xr:uid="{3111CF86-411D-40C5-B962-A0A5A5F8F849}"/>
    <cellStyle name="Normal 5" xfId="28" xr:uid="{00000000-0005-0000-0000-000019000000}"/>
    <cellStyle name="Normal 6" xfId="29" xr:uid="{00000000-0005-0000-0000-00001A000000}"/>
    <cellStyle name="Normal 9_2009-123" xfId="30" xr:uid="{00000000-0005-0000-0000-00001B000000}"/>
    <cellStyle name="Porcentaje 2" xfId="6" xr:uid="{00000000-0005-0000-0000-00001D000000}"/>
    <cellStyle name="Porcentaje 2 2" xfId="12" xr:uid="{00000000-0005-0000-0000-00001E000000}"/>
    <cellStyle name="Porcentual 10" xfId="20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-UEP\Costos\PRESUPUESTOS%202013\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33"/>
  <sheetViews>
    <sheetView showGridLines="0" showZeros="0" tabSelected="1" view="pageBreakPreview" topLeftCell="A294" zoomScale="75" zoomScaleNormal="75" zoomScalePageLayoutView="75" workbookViewId="0">
      <selection activeCell="A321" sqref="A321:I332"/>
    </sheetView>
  </sheetViews>
  <sheetFormatPr baseColWidth="10" defaultColWidth="8.5546875" defaultRowHeight="18" x14ac:dyDescent="0.25"/>
  <cols>
    <col min="1" max="1" width="9.21875" style="62" customWidth="1"/>
    <col min="2" max="2" width="50.6640625" style="1" customWidth="1"/>
    <col min="3" max="3" width="8.77734375" style="63" customWidth="1"/>
    <col min="4" max="4" width="8.88671875" style="63" customWidth="1"/>
    <col min="5" max="5" width="13.109375" style="63" customWidth="1"/>
    <col min="6" max="6" width="15.6640625" style="63" customWidth="1"/>
    <col min="7" max="7" width="18.77734375" style="63" customWidth="1"/>
    <col min="8" max="9" width="15.6640625" style="1" customWidth="1"/>
    <col min="10" max="10" width="12.5546875" style="1" bestFit="1" customWidth="1"/>
    <col min="11" max="11" width="10.109375" style="1" customWidth="1"/>
    <col min="12" max="1024" width="8.5546875" style="1"/>
    <col min="1025" max="16384" width="8.5546875" style="64"/>
  </cols>
  <sheetData>
    <row r="1" spans="1:7" x14ac:dyDescent="0.25">
      <c r="A1" s="172" t="s">
        <v>24</v>
      </c>
      <c r="B1" s="172"/>
      <c r="C1" s="172"/>
      <c r="D1" s="172"/>
      <c r="E1" s="172"/>
      <c r="F1" s="172"/>
      <c r="G1" s="172"/>
    </row>
    <row r="2" spans="1:7" x14ac:dyDescent="0.25">
      <c r="A2" s="172" t="s">
        <v>0</v>
      </c>
      <c r="B2" s="172"/>
      <c r="C2" s="172"/>
      <c r="D2" s="172"/>
      <c r="E2" s="172"/>
      <c r="F2" s="172"/>
      <c r="G2" s="172"/>
    </row>
    <row r="3" spans="1:7" x14ac:dyDescent="0.25">
      <c r="A3" s="173" t="s">
        <v>25</v>
      </c>
      <c r="B3" s="173"/>
      <c r="C3" s="173"/>
      <c r="D3" s="173"/>
      <c r="E3" s="173"/>
      <c r="F3" s="173"/>
      <c r="G3" s="173"/>
    </row>
    <row r="4" spans="1:7" x14ac:dyDescent="0.25">
      <c r="A4" s="2"/>
      <c r="B4" s="3"/>
      <c r="C4" s="4"/>
      <c r="D4" s="4"/>
      <c r="E4" s="5"/>
      <c r="F4" s="5"/>
      <c r="G4" s="6"/>
    </row>
    <row r="5" spans="1:7" ht="20.100000000000001" customHeight="1" x14ac:dyDescent="0.25">
      <c r="A5" s="78"/>
      <c r="B5" s="3"/>
      <c r="C5" s="4"/>
      <c r="D5" s="4"/>
      <c r="E5" s="5"/>
      <c r="F5" s="5"/>
      <c r="G5" s="6"/>
    </row>
    <row r="6" spans="1:7" ht="26.25" customHeight="1" x14ac:dyDescent="0.25">
      <c r="A6" s="174" t="s">
        <v>111</v>
      </c>
      <c r="B6" s="174"/>
      <c r="C6" s="174"/>
      <c r="D6" s="174"/>
      <c r="E6" s="174"/>
      <c r="F6" s="174"/>
      <c r="G6" s="174"/>
    </row>
    <row r="7" spans="1:7" ht="20.100000000000001" customHeight="1" thickBot="1" x14ac:dyDescent="0.3">
      <c r="A7" s="7"/>
      <c r="B7" s="8"/>
      <c r="C7" s="4"/>
      <c r="D7" s="9"/>
      <c r="E7" s="10"/>
      <c r="F7" s="11"/>
      <c r="G7" s="6"/>
    </row>
    <row r="8" spans="1:7" ht="21" customHeight="1" thickTop="1" thickBot="1" x14ac:dyDescent="0.3">
      <c r="A8" s="12" t="s">
        <v>1</v>
      </c>
      <c r="B8" s="13" t="s">
        <v>31</v>
      </c>
      <c r="C8" s="14" t="s">
        <v>69</v>
      </c>
      <c r="D8" s="14" t="s">
        <v>2</v>
      </c>
      <c r="E8" s="14" t="s">
        <v>32</v>
      </c>
      <c r="F8" s="14" t="s">
        <v>3</v>
      </c>
      <c r="G8" s="15" t="s">
        <v>4</v>
      </c>
    </row>
    <row r="9" spans="1:7" s="1" customFormat="1" ht="20.25" customHeight="1" thickTop="1" x14ac:dyDescent="0.2">
      <c r="A9" s="79"/>
      <c r="B9" s="80"/>
      <c r="C9" s="81"/>
      <c r="D9" s="82"/>
      <c r="E9" s="81"/>
      <c r="F9" s="83"/>
      <c r="G9" s="84"/>
    </row>
    <row r="10" spans="1:7" s="1" customFormat="1" ht="20.25" customHeight="1" x14ac:dyDescent="0.2">
      <c r="A10" s="113" t="s">
        <v>114</v>
      </c>
      <c r="B10" s="114" t="s">
        <v>115</v>
      </c>
      <c r="C10" s="115"/>
      <c r="D10" s="116"/>
      <c r="E10" s="115"/>
      <c r="F10" s="117"/>
      <c r="G10" s="118"/>
    </row>
    <row r="11" spans="1:7" s="1" customFormat="1" ht="20.25" customHeight="1" x14ac:dyDescent="0.2">
      <c r="A11" s="107"/>
      <c r="B11" s="108"/>
      <c r="C11" s="109"/>
      <c r="D11" s="110"/>
      <c r="E11" s="109"/>
      <c r="F11" s="111"/>
      <c r="G11" s="112"/>
    </row>
    <row r="12" spans="1:7" s="1" customFormat="1" ht="20.25" customHeight="1" x14ac:dyDescent="0.2">
      <c r="A12" s="85">
        <v>1</v>
      </c>
      <c r="B12" s="86" t="s">
        <v>26</v>
      </c>
      <c r="C12" s="87"/>
      <c r="D12" s="88"/>
      <c r="E12" s="87"/>
      <c r="F12" s="89"/>
      <c r="G12" s="90"/>
    </row>
    <row r="13" spans="1:7" s="1" customFormat="1" ht="20.25" customHeight="1" x14ac:dyDescent="0.2">
      <c r="A13" s="91">
        <f>A12+0.1</f>
        <v>1.1000000000000001</v>
      </c>
      <c r="B13" s="92" t="s">
        <v>46</v>
      </c>
      <c r="C13" s="93">
        <v>1</v>
      </c>
      <c r="D13" s="94" t="s">
        <v>21</v>
      </c>
      <c r="E13" s="93"/>
      <c r="F13" s="95">
        <f>C13*E13</f>
        <v>0</v>
      </c>
      <c r="G13" s="96"/>
    </row>
    <row r="14" spans="1:7" s="1" customFormat="1" ht="20.25" customHeight="1" x14ac:dyDescent="0.2">
      <c r="A14" s="91">
        <f>A13+0.1</f>
        <v>1.2000000000000002</v>
      </c>
      <c r="B14" s="92" t="s">
        <v>33</v>
      </c>
      <c r="C14" s="93">
        <v>134.82</v>
      </c>
      <c r="D14" s="94" t="s">
        <v>17</v>
      </c>
      <c r="E14" s="93"/>
      <c r="F14" s="95">
        <f>C14*E14</f>
        <v>0</v>
      </c>
      <c r="G14" s="96">
        <f>SUM(F13:F14)</f>
        <v>0</v>
      </c>
    </row>
    <row r="15" spans="1:7" s="1" customFormat="1" ht="18" customHeight="1" x14ac:dyDescent="0.2">
      <c r="A15" s="85"/>
      <c r="B15" s="86"/>
      <c r="C15" s="87"/>
      <c r="D15" s="88"/>
      <c r="E15" s="87"/>
      <c r="F15" s="89"/>
      <c r="G15" s="90"/>
    </row>
    <row r="16" spans="1:7" s="1" customFormat="1" ht="20.25" customHeight="1" x14ac:dyDescent="0.2">
      <c r="A16" s="85">
        <v>2</v>
      </c>
      <c r="B16" s="86" t="s">
        <v>27</v>
      </c>
      <c r="C16" s="87"/>
      <c r="D16" s="88"/>
      <c r="E16" s="87"/>
      <c r="F16" s="89"/>
      <c r="G16" s="90"/>
    </row>
    <row r="17" spans="1:7" s="1" customFormat="1" ht="24" customHeight="1" x14ac:dyDescent="0.2">
      <c r="A17" s="91">
        <f>+A16+0.1</f>
        <v>2.1</v>
      </c>
      <c r="B17" s="92" t="s">
        <v>285</v>
      </c>
      <c r="C17" s="87">
        <v>117.9675</v>
      </c>
      <c r="D17" s="88" t="s">
        <v>22</v>
      </c>
      <c r="E17" s="87"/>
      <c r="F17" s="89">
        <f t="shared" ref="F17:F22" si="0">C17*E17</f>
        <v>0</v>
      </c>
      <c r="G17" s="90"/>
    </row>
    <row r="18" spans="1:7" s="1" customFormat="1" ht="21.75" customHeight="1" x14ac:dyDescent="0.2">
      <c r="A18" s="91">
        <f t="shared" ref="A18:A22" si="1">A17+0.1</f>
        <v>2.2000000000000002</v>
      </c>
      <c r="B18" s="92" t="s">
        <v>37</v>
      </c>
      <c r="C18" s="87">
        <v>9.4374000000000002</v>
      </c>
      <c r="D18" s="88" t="s">
        <v>22</v>
      </c>
      <c r="E18" s="87"/>
      <c r="F18" s="89">
        <f t="shared" si="0"/>
        <v>0</v>
      </c>
      <c r="G18" s="90"/>
    </row>
    <row r="19" spans="1:7" s="1" customFormat="1" ht="38.25" customHeight="1" x14ac:dyDescent="0.2">
      <c r="A19" s="91">
        <f t="shared" si="1"/>
        <v>2.3000000000000003</v>
      </c>
      <c r="B19" s="92" t="s">
        <v>273</v>
      </c>
      <c r="C19" s="87">
        <v>106.072031883888</v>
      </c>
      <c r="D19" s="88" t="s">
        <v>22</v>
      </c>
      <c r="E19" s="87"/>
      <c r="F19" s="89">
        <f t="shared" ref="F19" si="2">C19*E19</f>
        <v>0</v>
      </c>
      <c r="G19" s="90"/>
    </row>
    <row r="20" spans="1:7" s="1" customFormat="1" ht="20.25" customHeight="1" x14ac:dyDescent="0.2">
      <c r="A20" s="91">
        <f t="shared" si="1"/>
        <v>2.4000000000000004</v>
      </c>
      <c r="B20" s="92" t="s">
        <v>38</v>
      </c>
      <c r="C20" s="87">
        <v>106.072031883888</v>
      </c>
      <c r="D20" s="88" t="s">
        <v>22</v>
      </c>
      <c r="E20" s="87"/>
      <c r="F20" s="89">
        <f t="shared" si="0"/>
        <v>0</v>
      </c>
      <c r="G20" s="90"/>
    </row>
    <row r="21" spans="1:7" s="1" customFormat="1" ht="20.25" customHeight="1" x14ac:dyDescent="0.2">
      <c r="A21" s="91">
        <f t="shared" si="1"/>
        <v>2.5000000000000004</v>
      </c>
      <c r="B21" s="92" t="s">
        <v>39</v>
      </c>
      <c r="C21" s="87">
        <v>153.35775000000001</v>
      </c>
      <c r="D21" s="88" t="s">
        <v>22</v>
      </c>
      <c r="E21" s="87"/>
      <c r="F21" s="89">
        <f t="shared" si="0"/>
        <v>0</v>
      </c>
      <c r="G21" s="90"/>
    </row>
    <row r="22" spans="1:7" s="1" customFormat="1" ht="20.25" customHeight="1" x14ac:dyDescent="0.2">
      <c r="A22" s="91">
        <f t="shared" si="1"/>
        <v>2.6000000000000005</v>
      </c>
      <c r="B22" s="92" t="s">
        <v>112</v>
      </c>
      <c r="C22" s="87">
        <v>269.64</v>
      </c>
      <c r="D22" s="88" t="s">
        <v>17</v>
      </c>
      <c r="E22" s="87"/>
      <c r="F22" s="89">
        <f t="shared" si="0"/>
        <v>0</v>
      </c>
      <c r="G22" s="90">
        <f>SUM(F17:F22)</f>
        <v>0</v>
      </c>
    </row>
    <row r="23" spans="1:7" s="1" customFormat="1" ht="18" customHeight="1" x14ac:dyDescent="0.2">
      <c r="A23" s="85"/>
      <c r="B23" s="86"/>
      <c r="C23" s="87"/>
      <c r="D23" s="88"/>
      <c r="E23" s="87"/>
      <c r="F23" s="89"/>
      <c r="G23" s="90"/>
    </row>
    <row r="24" spans="1:7" s="1" customFormat="1" ht="20.25" customHeight="1" x14ac:dyDescent="0.2">
      <c r="A24" s="85">
        <v>3</v>
      </c>
      <c r="B24" s="86" t="s">
        <v>40</v>
      </c>
      <c r="C24" s="87"/>
      <c r="D24" s="88"/>
      <c r="E24" s="87"/>
      <c r="F24" s="89"/>
      <c r="G24" s="90"/>
    </row>
    <row r="25" spans="1:7" s="1" customFormat="1" ht="20.25" customHeight="1" x14ac:dyDescent="0.2">
      <c r="A25" s="85">
        <f>A24+0.1</f>
        <v>3.1</v>
      </c>
      <c r="B25" s="86" t="s">
        <v>30</v>
      </c>
      <c r="C25" s="87"/>
      <c r="D25" s="88"/>
      <c r="E25" s="87"/>
      <c r="F25" s="89"/>
      <c r="G25" s="90"/>
    </row>
    <row r="26" spans="1:7" s="1" customFormat="1" ht="20.25" customHeight="1" x14ac:dyDescent="0.2">
      <c r="A26" s="91" t="s">
        <v>28</v>
      </c>
      <c r="B26" s="92" t="s">
        <v>113</v>
      </c>
      <c r="C26" s="87">
        <v>137.1045249</v>
      </c>
      <c r="D26" s="88" t="s">
        <v>17</v>
      </c>
      <c r="E26" s="87"/>
      <c r="F26" s="89">
        <f>C26*E26</f>
        <v>0</v>
      </c>
      <c r="G26" s="90"/>
    </row>
    <row r="27" spans="1:7" s="1" customFormat="1" ht="20.25" customHeight="1" x14ac:dyDescent="0.2">
      <c r="A27" s="85">
        <f>+A25+0.1</f>
        <v>3.2</v>
      </c>
      <c r="B27" s="86" t="s">
        <v>117</v>
      </c>
      <c r="C27" s="87"/>
      <c r="D27" s="88"/>
      <c r="E27" s="97"/>
      <c r="F27" s="89"/>
      <c r="G27" s="90"/>
    </row>
    <row r="28" spans="1:7" s="1" customFormat="1" ht="20.25" customHeight="1" x14ac:dyDescent="0.2">
      <c r="A28" s="91" t="s">
        <v>54</v>
      </c>
      <c r="B28" s="92" t="s">
        <v>118</v>
      </c>
      <c r="C28" s="87">
        <v>1</v>
      </c>
      <c r="D28" s="88" t="s">
        <v>2</v>
      </c>
      <c r="E28" s="87"/>
      <c r="F28" s="89">
        <f>C28*E28</f>
        <v>0</v>
      </c>
      <c r="G28" s="90"/>
    </row>
    <row r="29" spans="1:7" s="1" customFormat="1" ht="20.25" customHeight="1" x14ac:dyDescent="0.2">
      <c r="A29" s="85">
        <f>+A27+0.1</f>
        <v>3.3000000000000003</v>
      </c>
      <c r="B29" s="86" t="s">
        <v>56</v>
      </c>
      <c r="C29" s="87"/>
      <c r="D29" s="88"/>
      <c r="E29" s="97"/>
      <c r="F29" s="89"/>
      <c r="G29" s="90"/>
    </row>
    <row r="30" spans="1:7" s="1" customFormat="1" ht="20.25" customHeight="1" x14ac:dyDescent="0.2">
      <c r="A30" s="91" t="s">
        <v>55</v>
      </c>
      <c r="B30" s="92" t="s">
        <v>116</v>
      </c>
      <c r="C30" s="87">
        <v>5</v>
      </c>
      <c r="D30" s="88" t="s">
        <v>2</v>
      </c>
      <c r="E30" s="87"/>
      <c r="F30" s="89">
        <f>C30*E30</f>
        <v>0</v>
      </c>
      <c r="G30" s="90"/>
    </row>
    <row r="31" spans="1:7" s="1" customFormat="1" ht="20.25" customHeight="1" x14ac:dyDescent="0.2">
      <c r="A31" s="85">
        <f>+A29+0.1</f>
        <v>3.4000000000000004</v>
      </c>
      <c r="B31" s="86" t="s">
        <v>59</v>
      </c>
      <c r="C31" s="87"/>
      <c r="D31" s="88"/>
      <c r="E31" s="97"/>
      <c r="F31" s="89"/>
      <c r="G31" s="90"/>
    </row>
    <row r="32" spans="1:7" s="1" customFormat="1" ht="20.25" customHeight="1" x14ac:dyDescent="0.2">
      <c r="A32" s="91" t="s">
        <v>57</v>
      </c>
      <c r="B32" s="92" t="s">
        <v>119</v>
      </c>
      <c r="C32" s="87">
        <v>10</v>
      </c>
      <c r="D32" s="88" t="s">
        <v>2</v>
      </c>
      <c r="E32" s="87"/>
      <c r="F32" s="89">
        <f>C32*E32</f>
        <v>0</v>
      </c>
      <c r="G32" s="90"/>
    </row>
    <row r="33" spans="1:7" s="1" customFormat="1" ht="20.25" customHeight="1" x14ac:dyDescent="0.2">
      <c r="A33" s="85">
        <f>+A31+0.1</f>
        <v>3.5000000000000004</v>
      </c>
      <c r="B33" s="86" t="s">
        <v>64</v>
      </c>
      <c r="C33" s="87"/>
      <c r="D33" s="88"/>
      <c r="E33" s="87"/>
      <c r="F33" s="89"/>
      <c r="G33" s="90"/>
    </row>
    <row r="34" spans="1:7" s="1" customFormat="1" ht="20.25" customHeight="1" x14ac:dyDescent="0.2">
      <c r="A34" s="91" t="s">
        <v>58</v>
      </c>
      <c r="B34" s="92" t="s">
        <v>120</v>
      </c>
      <c r="C34" s="87">
        <v>1</v>
      </c>
      <c r="D34" s="88" t="s">
        <v>2</v>
      </c>
      <c r="E34" s="87"/>
      <c r="F34" s="89">
        <f>C34*E34</f>
        <v>0</v>
      </c>
      <c r="G34" s="90"/>
    </row>
    <row r="35" spans="1:7" s="1" customFormat="1" ht="20.25" customHeight="1" x14ac:dyDescent="0.2">
      <c r="A35" s="91" t="s">
        <v>60</v>
      </c>
      <c r="B35" s="92" t="s">
        <v>65</v>
      </c>
      <c r="C35" s="87">
        <v>1</v>
      </c>
      <c r="D35" s="88" t="s">
        <v>2</v>
      </c>
      <c r="E35" s="87"/>
      <c r="F35" s="89">
        <f>C35*E35</f>
        <v>0</v>
      </c>
      <c r="G35" s="90">
        <f>SUM(F26:F35)</f>
        <v>0</v>
      </c>
    </row>
    <row r="36" spans="1:7" s="1" customFormat="1" ht="18" customHeight="1" x14ac:dyDescent="0.2">
      <c r="A36" s="70"/>
      <c r="B36" s="69"/>
      <c r="C36" s="65"/>
      <c r="D36" s="66"/>
      <c r="E36" s="65"/>
      <c r="F36" s="67"/>
      <c r="G36" s="68"/>
    </row>
    <row r="37" spans="1:7" s="1" customFormat="1" ht="20.25" customHeight="1" x14ac:dyDescent="0.2">
      <c r="A37" s="85">
        <v>4</v>
      </c>
      <c r="B37" s="86" t="s">
        <v>41</v>
      </c>
      <c r="C37" s="87"/>
      <c r="D37" s="88"/>
      <c r="E37" s="87"/>
      <c r="F37" s="89"/>
      <c r="G37" s="90"/>
    </row>
    <row r="38" spans="1:7" s="1" customFormat="1" ht="20.25" customHeight="1" x14ac:dyDescent="0.2">
      <c r="A38" s="85">
        <f>A37+0.1</f>
        <v>4.0999999999999996</v>
      </c>
      <c r="B38" s="86" t="s">
        <v>30</v>
      </c>
      <c r="C38" s="87"/>
      <c r="D38" s="88"/>
      <c r="E38" s="87"/>
      <c r="F38" s="89"/>
      <c r="G38" s="90"/>
    </row>
    <row r="39" spans="1:7" s="1" customFormat="1" ht="20.25" customHeight="1" x14ac:dyDescent="0.2">
      <c r="A39" s="91" t="s">
        <v>29</v>
      </c>
      <c r="B39" s="92" t="s">
        <v>113</v>
      </c>
      <c r="C39" s="87">
        <v>137.1045249</v>
      </c>
      <c r="D39" s="88" t="s">
        <v>17</v>
      </c>
      <c r="E39" s="87"/>
      <c r="F39" s="89">
        <f>C39*E39</f>
        <v>0</v>
      </c>
      <c r="G39" s="90"/>
    </row>
    <row r="40" spans="1:7" s="1" customFormat="1" ht="20.25" customHeight="1" x14ac:dyDescent="0.2">
      <c r="A40" s="85">
        <f>+A38+0.1</f>
        <v>4.1999999999999993</v>
      </c>
      <c r="B40" s="86" t="s">
        <v>117</v>
      </c>
      <c r="C40" s="87"/>
      <c r="D40" s="88"/>
      <c r="E40" s="97"/>
      <c r="F40" s="89"/>
      <c r="G40" s="90"/>
    </row>
    <row r="41" spans="1:7" s="1" customFormat="1" ht="24" customHeight="1" x14ac:dyDescent="0.2">
      <c r="A41" s="91" t="s">
        <v>61</v>
      </c>
      <c r="B41" s="92" t="s">
        <v>118</v>
      </c>
      <c r="C41" s="87">
        <v>1</v>
      </c>
      <c r="D41" s="88" t="s">
        <v>2</v>
      </c>
      <c r="E41" s="87"/>
      <c r="F41" s="89">
        <f>C41*E41</f>
        <v>0</v>
      </c>
      <c r="G41" s="90"/>
    </row>
    <row r="42" spans="1:7" s="1" customFormat="1" ht="24" customHeight="1" x14ac:dyDescent="0.2">
      <c r="A42" s="85">
        <f>+A40+0.1</f>
        <v>4.2999999999999989</v>
      </c>
      <c r="B42" s="86" t="s">
        <v>56</v>
      </c>
      <c r="C42" s="87"/>
      <c r="D42" s="88"/>
      <c r="E42" s="87"/>
      <c r="F42" s="89"/>
      <c r="G42" s="90"/>
    </row>
    <row r="43" spans="1:7" s="1" customFormat="1" ht="24" customHeight="1" x14ac:dyDescent="0.2">
      <c r="A43" s="91" t="s">
        <v>62</v>
      </c>
      <c r="B43" s="92" t="s">
        <v>116</v>
      </c>
      <c r="C43" s="87">
        <v>5</v>
      </c>
      <c r="D43" s="88" t="s">
        <v>2</v>
      </c>
      <c r="E43" s="87"/>
      <c r="F43" s="89">
        <f>C43*E43</f>
        <v>0</v>
      </c>
      <c r="G43" s="90"/>
    </row>
    <row r="44" spans="1:7" s="1" customFormat="1" ht="24" customHeight="1" x14ac:dyDescent="0.2">
      <c r="A44" s="85">
        <f>+A42+0.1</f>
        <v>4.3999999999999986</v>
      </c>
      <c r="B44" s="86" t="s">
        <v>64</v>
      </c>
      <c r="C44" s="87"/>
      <c r="D44" s="88"/>
      <c r="E44" s="97"/>
      <c r="F44" s="89"/>
      <c r="G44" s="90"/>
    </row>
    <row r="45" spans="1:7" s="1" customFormat="1" ht="24" customHeight="1" x14ac:dyDescent="0.2">
      <c r="A45" s="91" t="s">
        <v>63</v>
      </c>
      <c r="B45" s="92" t="s">
        <v>120</v>
      </c>
      <c r="C45" s="87">
        <v>1</v>
      </c>
      <c r="D45" s="88" t="s">
        <v>2</v>
      </c>
      <c r="E45" s="87"/>
      <c r="F45" s="89">
        <f>C45*E45</f>
        <v>0</v>
      </c>
      <c r="G45" s="90"/>
    </row>
    <row r="46" spans="1:7" s="1" customFormat="1" ht="24" customHeight="1" x14ac:dyDescent="0.2">
      <c r="A46" s="91" t="s">
        <v>121</v>
      </c>
      <c r="B46" s="92" t="s">
        <v>65</v>
      </c>
      <c r="C46" s="87">
        <v>1</v>
      </c>
      <c r="D46" s="88" t="s">
        <v>2</v>
      </c>
      <c r="E46" s="87"/>
      <c r="F46" s="89">
        <f>C46*E46</f>
        <v>0</v>
      </c>
      <c r="G46" s="90">
        <f>SUM(F39:F46)</f>
        <v>0</v>
      </c>
    </row>
    <row r="47" spans="1:7" s="1" customFormat="1" ht="18" customHeight="1" x14ac:dyDescent="0.2">
      <c r="A47" s="85"/>
      <c r="B47" s="92"/>
      <c r="C47" s="87"/>
      <c r="D47" s="88"/>
      <c r="E47" s="87"/>
      <c r="F47" s="89"/>
      <c r="G47" s="90"/>
    </row>
    <row r="48" spans="1:7" s="1" customFormat="1" ht="21.95" customHeight="1" thickBot="1" x14ac:dyDescent="0.25">
      <c r="A48" s="137">
        <v>5</v>
      </c>
      <c r="B48" s="138" t="s">
        <v>42</v>
      </c>
      <c r="C48" s="131">
        <v>0.4</v>
      </c>
      <c r="D48" s="132" t="s">
        <v>22</v>
      </c>
      <c r="E48" s="131"/>
      <c r="F48" s="133">
        <f>C48*E48</f>
        <v>0</v>
      </c>
      <c r="G48" s="134">
        <f>SUM(F48)</f>
        <v>0</v>
      </c>
    </row>
    <row r="49" spans="1:7" s="1" customFormat="1" ht="18" customHeight="1" x14ac:dyDescent="0.2">
      <c r="A49" s="135"/>
      <c r="B49" s="136"/>
      <c r="C49" s="65"/>
      <c r="D49" s="66"/>
      <c r="E49" s="65"/>
      <c r="F49" s="67"/>
      <c r="G49" s="68"/>
    </row>
    <row r="50" spans="1:7" s="1" customFormat="1" ht="21.95" customHeight="1" x14ac:dyDescent="0.2">
      <c r="A50" s="85">
        <v>6</v>
      </c>
      <c r="B50" s="86" t="s">
        <v>43</v>
      </c>
      <c r="C50" s="87"/>
      <c r="D50" s="88"/>
      <c r="E50" s="87"/>
      <c r="F50" s="89"/>
      <c r="G50" s="90"/>
    </row>
    <row r="51" spans="1:7" s="1" customFormat="1" ht="21.95" customHeight="1" x14ac:dyDescent="0.2">
      <c r="A51" s="91">
        <f>A50+0.1</f>
        <v>6.1</v>
      </c>
      <c r="B51" s="92" t="str">
        <f>+B26</f>
        <v>Ø6" PVC SDR-26 Con junta de Goma.</v>
      </c>
      <c r="C51" s="87">
        <v>134.82</v>
      </c>
      <c r="D51" s="88" t="s">
        <v>17</v>
      </c>
      <c r="E51" s="87"/>
      <c r="F51" s="89">
        <f>C51*E51</f>
        <v>0</v>
      </c>
      <c r="G51" s="90">
        <f>SUM(F51)</f>
        <v>0</v>
      </c>
    </row>
    <row r="52" spans="1:7" s="1" customFormat="1" ht="21" customHeight="1" x14ac:dyDescent="0.2">
      <c r="A52" s="85"/>
      <c r="B52" s="86"/>
      <c r="C52" s="87"/>
      <c r="D52" s="88"/>
      <c r="E52" s="87"/>
      <c r="F52" s="89"/>
      <c r="G52" s="90"/>
    </row>
    <row r="53" spans="1:7" x14ac:dyDescent="0.25">
      <c r="A53" s="85">
        <v>7</v>
      </c>
      <c r="B53" s="86" t="s">
        <v>45</v>
      </c>
      <c r="C53" s="87">
        <v>1</v>
      </c>
      <c r="D53" s="88" t="s">
        <v>21</v>
      </c>
      <c r="E53" s="87"/>
      <c r="F53" s="89">
        <f>C53*E53</f>
        <v>0</v>
      </c>
      <c r="G53" s="90">
        <f>SUM(F53)</f>
        <v>0</v>
      </c>
    </row>
    <row r="54" spans="1:7" x14ac:dyDescent="0.25">
      <c r="A54" s="85"/>
      <c r="B54" s="86"/>
      <c r="C54" s="87"/>
      <c r="D54" s="88"/>
      <c r="E54" s="87"/>
      <c r="F54" s="89"/>
      <c r="G54" s="90"/>
    </row>
    <row r="55" spans="1:7" ht="36" x14ac:dyDescent="0.25">
      <c r="A55" s="85">
        <v>8</v>
      </c>
      <c r="B55" s="86" t="s">
        <v>51</v>
      </c>
      <c r="C55" s="87">
        <v>1</v>
      </c>
      <c r="D55" s="88" t="s">
        <v>21</v>
      </c>
      <c r="E55" s="87"/>
      <c r="F55" s="89">
        <f>C55*E55</f>
        <v>0</v>
      </c>
      <c r="G55" s="90">
        <f>SUM(F55)</f>
        <v>0</v>
      </c>
    </row>
    <row r="56" spans="1:7" ht="18.75" thickBot="1" x14ac:dyDescent="0.3">
      <c r="A56" s="85"/>
      <c r="B56" s="86"/>
      <c r="C56" s="87"/>
      <c r="D56" s="88"/>
      <c r="E56" s="87"/>
      <c r="F56" s="89"/>
      <c r="G56" s="90"/>
    </row>
    <row r="57" spans="1:7" ht="19.5" thickTop="1" thickBot="1" x14ac:dyDescent="0.3">
      <c r="A57" s="71"/>
      <c r="B57" s="72" t="s">
        <v>122</v>
      </c>
      <c r="C57" s="73"/>
      <c r="D57" s="74"/>
      <c r="E57" s="75"/>
      <c r="F57" s="76"/>
      <c r="G57" s="77">
        <f>SUM(G14:G55)</f>
        <v>0</v>
      </c>
    </row>
    <row r="58" spans="1:7" ht="18.75" thickTop="1" x14ac:dyDescent="0.25">
      <c r="A58" s="85"/>
      <c r="B58" s="86"/>
      <c r="C58" s="87"/>
      <c r="D58" s="88"/>
      <c r="E58" s="87"/>
      <c r="F58" s="89"/>
      <c r="G58" s="90"/>
    </row>
    <row r="59" spans="1:7" x14ac:dyDescent="0.25">
      <c r="A59" s="113" t="s">
        <v>125</v>
      </c>
      <c r="B59" s="114" t="s">
        <v>126</v>
      </c>
      <c r="C59" s="115"/>
      <c r="D59" s="116"/>
      <c r="E59" s="115"/>
      <c r="F59" s="117"/>
      <c r="G59" s="118"/>
    </row>
    <row r="60" spans="1:7" x14ac:dyDescent="0.25">
      <c r="A60" s="85"/>
      <c r="B60" s="86"/>
      <c r="C60" s="87"/>
      <c r="D60" s="88"/>
      <c r="E60" s="87"/>
      <c r="F60" s="89"/>
      <c r="G60" s="90"/>
    </row>
    <row r="61" spans="1:7" x14ac:dyDescent="0.25">
      <c r="A61" s="85">
        <v>1</v>
      </c>
      <c r="B61" s="86" t="s">
        <v>26</v>
      </c>
      <c r="C61" s="87"/>
      <c r="D61" s="88"/>
      <c r="E61" s="87"/>
      <c r="F61" s="89"/>
      <c r="G61" s="90"/>
    </row>
    <row r="62" spans="1:7" x14ac:dyDescent="0.25">
      <c r="A62" s="91">
        <f>A61+0.1</f>
        <v>1.1000000000000001</v>
      </c>
      <c r="B62" s="92" t="s">
        <v>33</v>
      </c>
      <c r="C62" s="93">
        <v>1</v>
      </c>
      <c r="D62" s="94" t="s">
        <v>21</v>
      </c>
      <c r="E62" s="93"/>
      <c r="F62" s="95">
        <f>C62*E62</f>
        <v>0</v>
      </c>
      <c r="G62" s="96">
        <f>SUM(F62)</f>
        <v>0</v>
      </c>
    </row>
    <row r="63" spans="1:7" x14ac:dyDescent="0.25">
      <c r="A63" s="91"/>
      <c r="B63" s="92"/>
      <c r="C63" s="93"/>
      <c r="D63" s="94"/>
      <c r="E63" s="106"/>
      <c r="F63" s="95"/>
      <c r="G63" s="96"/>
    </row>
    <row r="64" spans="1:7" x14ac:dyDescent="0.25">
      <c r="A64" s="85">
        <v>2</v>
      </c>
      <c r="B64" s="86" t="s">
        <v>27</v>
      </c>
      <c r="C64" s="87"/>
      <c r="D64" s="88"/>
      <c r="E64" s="87"/>
      <c r="F64" s="89"/>
      <c r="G64" s="90"/>
    </row>
    <row r="65" spans="1:7" x14ac:dyDescent="0.25">
      <c r="A65" s="91">
        <f>+A64+0.1</f>
        <v>2.1</v>
      </c>
      <c r="B65" s="92" t="str">
        <f>+B17</f>
        <v>Excavación Con Retroexcavadora (CAT-330)</v>
      </c>
      <c r="C65" s="87">
        <v>57.06</v>
      </c>
      <c r="D65" s="88" t="s">
        <v>22</v>
      </c>
      <c r="E65" s="87"/>
      <c r="F65" s="89">
        <f t="shared" ref="F65:F68" si="3">C65*E65</f>
        <v>0</v>
      </c>
      <c r="G65" s="90"/>
    </row>
    <row r="66" spans="1:7" ht="36" x14ac:dyDescent="0.25">
      <c r="A66" s="91">
        <f t="shared" ref="A66:A68" si="4">+A65+0.1</f>
        <v>2.2000000000000002</v>
      </c>
      <c r="B66" s="92" t="s">
        <v>273</v>
      </c>
      <c r="C66" s="87">
        <v>27.420000000000005</v>
      </c>
      <c r="D66" s="88" t="s">
        <v>22</v>
      </c>
      <c r="E66" s="87"/>
      <c r="F66" s="89">
        <f t="shared" si="3"/>
        <v>0</v>
      </c>
      <c r="G66" s="90"/>
    </row>
    <row r="67" spans="1:7" x14ac:dyDescent="0.25">
      <c r="A67" s="91">
        <f t="shared" si="4"/>
        <v>2.3000000000000003</v>
      </c>
      <c r="B67" s="92" t="s">
        <v>38</v>
      </c>
      <c r="C67" s="87">
        <v>27.420000000000005</v>
      </c>
      <c r="D67" s="88" t="s">
        <v>22</v>
      </c>
      <c r="E67" s="87"/>
      <c r="F67" s="89">
        <f t="shared" si="3"/>
        <v>0</v>
      </c>
      <c r="G67" s="90"/>
    </row>
    <row r="68" spans="1:7" x14ac:dyDescent="0.25">
      <c r="A68" s="91">
        <f t="shared" si="4"/>
        <v>2.4000000000000004</v>
      </c>
      <c r="B68" s="92" t="s">
        <v>39</v>
      </c>
      <c r="C68" s="87">
        <v>74.178000000000011</v>
      </c>
      <c r="D68" s="88" t="s">
        <v>22</v>
      </c>
      <c r="E68" s="87"/>
      <c r="F68" s="89">
        <f t="shared" si="3"/>
        <v>0</v>
      </c>
      <c r="G68" s="90">
        <f>SUM(F65:F68)</f>
        <v>0</v>
      </c>
    </row>
    <row r="69" spans="1:7" x14ac:dyDescent="0.25">
      <c r="A69" s="85"/>
      <c r="B69" s="86"/>
      <c r="C69" s="87"/>
      <c r="D69" s="88"/>
      <c r="E69" s="87"/>
      <c r="F69" s="89"/>
      <c r="G69" s="90"/>
    </row>
    <row r="70" spans="1:7" x14ac:dyDescent="0.25">
      <c r="A70" s="85">
        <v>3</v>
      </c>
      <c r="B70" s="86" t="s">
        <v>127</v>
      </c>
      <c r="C70" s="87"/>
      <c r="D70" s="88"/>
      <c r="E70" s="87"/>
      <c r="F70" s="89"/>
      <c r="G70" s="90"/>
    </row>
    <row r="71" spans="1:7" x14ac:dyDescent="0.25">
      <c r="A71" s="91">
        <f>+A70+0.1</f>
        <v>3.1</v>
      </c>
      <c r="B71" s="92" t="s">
        <v>129</v>
      </c>
      <c r="C71" s="87">
        <v>0.74399999999999999</v>
      </c>
      <c r="D71" s="88" t="s">
        <v>22</v>
      </c>
      <c r="E71" s="87"/>
      <c r="F71" s="89">
        <f t="shared" ref="F71:F76" si="5">+E71*C71</f>
        <v>0</v>
      </c>
      <c r="G71" s="90"/>
    </row>
    <row r="72" spans="1:7" x14ac:dyDescent="0.25">
      <c r="A72" s="91">
        <f t="shared" ref="A72:A73" si="6">+A71+0.1</f>
        <v>3.2</v>
      </c>
      <c r="B72" s="92" t="s">
        <v>128</v>
      </c>
      <c r="C72" s="87">
        <v>1.728</v>
      </c>
      <c r="D72" s="88" t="s">
        <v>22</v>
      </c>
      <c r="E72" s="87"/>
      <c r="F72" s="89">
        <f t="shared" ref="F72" si="7">+E72*C72</f>
        <v>0</v>
      </c>
      <c r="G72" s="90"/>
    </row>
    <row r="73" spans="1:7" x14ac:dyDescent="0.25">
      <c r="A73" s="91">
        <f t="shared" si="6"/>
        <v>3.3000000000000003</v>
      </c>
      <c r="B73" s="92" t="s">
        <v>131</v>
      </c>
      <c r="C73" s="87">
        <v>0.57599999999999996</v>
      </c>
      <c r="D73" s="88" t="s">
        <v>22</v>
      </c>
      <c r="E73" s="87"/>
      <c r="F73" s="89">
        <f t="shared" si="5"/>
        <v>0</v>
      </c>
      <c r="G73" s="90"/>
    </row>
    <row r="74" spans="1:7" x14ac:dyDescent="0.25">
      <c r="A74" s="91">
        <f t="shared" ref="A74:A76" si="8">+A73+0.1</f>
        <v>3.4000000000000004</v>
      </c>
      <c r="B74" s="92" t="s">
        <v>130</v>
      </c>
      <c r="C74" s="87">
        <v>9.9</v>
      </c>
      <c r="D74" s="88" t="s">
        <v>22</v>
      </c>
      <c r="E74" s="87"/>
      <c r="F74" s="89">
        <f t="shared" ref="F74" si="9">+E74*C74</f>
        <v>0</v>
      </c>
      <c r="G74" s="90"/>
    </row>
    <row r="75" spans="1:7" ht="36" x14ac:dyDescent="0.25">
      <c r="A75" s="91">
        <f t="shared" si="8"/>
        <v>3.5000000000000004</v>
      </c>
      <c r="B75" s="92" t="s">
        <v>274</v>
      </c>
      <c r="C75" s="87">
        <v>0.10400000000000001</v>
      </c>
      <c r="D75" s="88" t="s">
        <v>22</v>
      </c>
      <c r="E75" s="87"/>
      <c r="F75" s="89">
        <f t="shared" ref="F75" si="10">+E75*C75</f>
        <v>0</v>
      </c>
      <c r="G75" s="90"/>
    </row>
    <row r="76" spans="1:7" x14ac:dyDescent="0.25">
      <c r="A76" s="91">
        <f t="shared" si="8"/>
        <v>3.6000000000000005</v>
      </c>
      <c r="B76" s="92" t="s">
        <v>132</v>
      </c>
      <c r="C76" s="87">
        <v>1.4219999999999999</v>
      </c>
      <c r="D76" s="88" t="s">
        <v>22</v>
      </c>
      <c r="E76" s="87"/>
      <c r="F76" s="89">
        <f t="shared" si="5"/>
        <v>0</v>
      </c>
      <c r="G76" s="90">
        <f>SUM(F71:F76)</f>
        <v>0</v>
      </c>
    </row>
    <row r="77" spans="1:7" x14ac:dyDescent="0.25">
      <c r="A77" s="91"/>
      <c r="B77" s="86"/>
      <c r="C77" s="87"/>
      <c r="D77" s="88"/>
      <c r="E77" s="87"/>
      <c r="F77" s="89"/>
      <c r="G77" s="90"/>
    </row>
    <row r="78" spans="1:7" x14ac:dyDescent="0.25">
      <c r="A78" s="85">
        <v>4</v>
      </c>
      <c r="B78" s="86" t="s">
        <v>133</v>
      </c>
      <c r="C78" s="87"/>
      <c r="D78" s="88"/>
      <c r="E78" s="87"/>
      <c r="F78" s="89"/>
      <c r="G78" s="90"/>
    </row>
    <row r="79" spans="1:7" x14ac:dyDescent="0.25">
      <c r="A79" s="91">
        <f>+A78+0.1</f>
        <v>4.0999999999999996</v>
      </c>
      <c r="B79" s="92" t="s">
        <v>275</v>
      </c>
      <c r="C79" s="87">
        <v>1.8199999999999998</v>
      </c>
      <c r="D79" s="88" t="s">
        <v>23</v>
      </c>
      <c r="E79" s="87"/>
      <c r="F79" s="89">
        <f t="shared" ref="F79" si="11">+E79*C79</f>
        <v>0</v>
      </c>
      <c r="G79" s="90">
        <f>SUM(F79)</f>
        <v>0</v>
      </c>
    </row>
    <row r="80" spans="1:7" ht="18.75" customHeight="1" x14ac:dyDescent="0.25">
      <c r="A80" s="85"/>
      <c r="B80" s="86"/>
      <c r="C80" s="87"/>
      <c r="D80" s="88"/>
      <c r="E80" s="87"/>
      <c r="F80" s="89"/>
      <c r="G80" s="90"/>
    </row>
    <row r="81" spans="1:7" x14ac:dyDescent="0.25">
      <c r="A81" s="85">
        <v>5</v>
      </c>
      <c r="B81" s="86" t="s">
        <v>134</v>
      </c>
      <c r="C81" s="87"/>
      <c r="D81" s="88"/>
      <c r="E81" s="87"/>
      <c r="F81" s="89"/>
      <c r="G81" s="90"/>
    </row>
    <row r="82" spans="1:7" x14ac:dyDescent="0.25">
      <c r="A82" s="91">
        <f>+A81+0.1</f>
        <v>5.0999999999999996</v>
      </c>
      <c r="B82" s="92" t="s">
        <v>67</v>
      </c>
      <c r="C82" s="87">
        <v>1.04</v>
      </c>
      <c r="D82" s="88" t="s">
        <v>23</v>
      </c>
      <c r="E82" s="87"/>
      <c r="F82" s="89">
        <f t="shared" ref="F82:F85" si="12">+E82*C82</f>
        <v>0</v>
      </c>
      <c r="G82" s="90"/>
    </row>
    <row r="83" spans="1:7" x14ac:dyDescent="0.25">
      <c r="A83" s="91">
        <f t="shared" ref="A83:A86" si="13">+A82+0.1</f>
        <v>5.1999999999999993</v>
      </c>
      <c r="B83" s="92" t="s">
        <v>20</v>
      </c>
      <c r="C83" s="87">
        <v>2.86</v>
      </c>
      <c r="D83" s="88" t="s">
        <v>23</v>
      </c>
      <c r="E83" s="87"/>
      <c r="F83" s="89">
        <f t="shared" si="12"/>
        <v>0</v>
      </c>
      <c r="G83" s="90"/>
    </row>
    <row r="84" spans="1:7" x14ac:dyDescent="0.25">
      <c r="A84" s="91">
        <f t="shared" si="13"/>
        <v>5.2999999999999989</v>
      </c>
      <c r="B84" s="92" t="s">
        <v>68</v>
      </c>
      <c r="C84" s="87">
        <v>5.2</v>
      </c>
      <c r="D84" s="88" t="s">
        <v>17</v>
      </c>
      <c r="E84" s="87"/>
      <c r="F84" s="89">
        <f t="shared" si="12"/>
        <v>0</v>
      </c>
      <c r="G84" s="90"/>
    </row>
    <row r="85" spans="1:7" x14ac:dyDescent="0.25">
      <c r="A85" s="91">
        <f t="shared" si="13"/>
        <v>5.3999999999999986</v>
      </c>
      <c r="B85" s="92" t="s">
        <v>66</v>
      </c>
      <c r="C85" s="87">
        <v>1</v>
      </c>
      <c r="D85" s="88" t="s">
        <v>2</v>
      </c>
      <c r="E85" s="87"/>
      <c r="F85" s="89">
        <f t="shared" si="12"/>
        <v>0</v>
      </c>
      <c r="G85" s="90"/>
    </row>
    <row r="86" spans="1:7" ht="36.75" thickBot="1" x14ac:dyDescent="0.3">
      <c r="A86" s="129">
        <f t="shared" si="13"/>
        <v>5.4999999999999982</v>
      </c>
      <c r="B86" s="130" t="s">
        <v>276</v>
      </c>
      <c r="C86" s="131">
        <v>1</v>
      </c>
      <c r="D86" s="132" t="s">
        <v>2</v>
      </c>
      <c r="E86" s="131"/>
      <c r="F86" s="133">
        <f t="shared" ref="F86" si="14">+E86*C86</f>
        <v>0</v>
      </c>
      <c r="G86" s="134">
        <f>SUM(F82:F86)</f>
        <v>0</v>
      </c>
    </row>
    <row r="87" spans="1:7" x14ac:dyDescent="0.25">
      <c r="A87" s="70"/>
      <c r="B87" s="69"/>
      <c r="C87" s="65"/>
      <c r="D87" s="66"/>
      <c r="E87" s="65"/>
      <c r="F87" s="67"/>
      <c r="G87" s="68"/>
    </row>
    <row r="88" spans="1:7" x14ac:dyDescent="0.25">
      <c r="A88" s="85">
        <v>6</v>
      </c>
      <c r="B88" s="86" t="s">
        <v>135</v>
      </c>
      <c r="C88" s="87"/>
      <c r="D88" s="88"/>
      <c r="E88" s="87"/>
      <c r="F88" s="89"/>
      <c r="G88" s="90"/>
    </row>
    <row r="89" spans="1:7" x14ac:dyDescent="0.25">
      <c r="A89" s="98">
        <f>+A88+0.1</f>
        <v>6.1</v>
      </c>
      <c r="B89" s="99" t="s">
        <v>277</v>
      </c>
      <c r="C89" s="87"/>
      <c r="D89" s="88"/>
      <c r="E89" s="87"/>
      <c r="F89" s="89"/>
      <c r="G89" s="90"/>
    </row>
    <row r="90" spans="1:7" x14ac:dyDescent="0.25">
      <c r="A90" s="85" t="s">
        <v>141</v>
      </c>
      <c r="B90" s="86" t="s">
        <v>30</v>
      </c>
      <c r="C90" s="87"/>
      <c r="D90" s="88"/>
      <c r="E90" s="87"/>
      <c r="F90" s="89"/>
      <c r="G90" s="90"/>
    </row>
    <row r="91" spans="1:7" x14ac:dyDescent="0.25">
      <c r="A91" s="91" t="s">
        <v>142</v>
      </c>
      <c r="B91" s="92" t="s">
        <v>136</v>
      </c>
      <c r="C91" s="87">
        <v>4</v>
      </c>
      <c r="D91" s="88" t="s">
        <v>2</v>
      </c>
      <c r="E91" s="87"/>
      <c r="F91" s="89">
        <f>C91*E91</f>
        <v>0</v>
      </c>
      <c r="G91" s="90"/>
    </row>
    <row r="92" spans="1:7" x14ac:dyDescent="0.25">
      <c r="A92" s="85" t="s">
        <v>143</v>
      </c>
      <c r="B92" s="86" t="s">
        <v>56</v>
      </c>
      <c r="C92" s="87"/>
      <c r="D92" s="88"/>
      <c r="E92" s="97"/>
      <c r="F92" s="89"/>
      <c r="G92" s="90"/>
    </row>
    <row r="93" spans="1:7" x14ac:dyDescent="0.25">
      <c r="A93" s="91" t="s">
        <v>144</v>
      </c>
      <c r="B93" s="92" t="s">
        <v>137</v>
      </c>
      <c r="C93" s="87">
        <v>4</v>
      </c>
      <c r="D93" s="88" t="s">
        <v>2</v>
      </c>
      <c r="E93" s="87"/>
      <c r="F93" s="89">
        <f>C93*E93</f>
        <v>0</v>
      </c>
      <c r="G93" s="90"/>
    </row>
    <row r="94" spans="1:7" x14ac:dyDescent="0.25">
      <c r="A94" s="85" t="s">
        <v>145</v>
      </c>
      <c r="B94" s="86" t="s">
        <v>138</v>
      </c>
      <c r="C94" s="87"/>
      <c r="D94" s="88"/>
      <c r="E94" s="97"/>
      <c r="F94" s="89"/>
      <c r="G94" s="90"/>
    </row>
    <row r="95" spans="1:7" x14ac:dyDescent="0.25">
      <c r="A95" s="91" t="s">
        <v>146</v>
      </c>
      <c r="B95" s="92" t="s">
        <v>139</v>
      </c>
      <c r="C95" s="87">
        <v>2</v>
      </c>
      <c r="D95" s="88" t="s">
        <v>2</v>
      </c>
      <c r="E95" s="87"/>
      <c r="F95" s="89">
        <f>C95*E95</f>
        <v>0</v>
      </c>
      <c r="G95" s="90"/>
    </row>
    <row r="96" spans="1:7" x14ac:dyDescent="0.25">
      <c r="A96" s="70" t="s">
        <v>147</v>
      </c>
      <c r="B96" s="69" t="s">
        <v>140</v>
      </c>
      <c r="C96" s="65">
        <v>2</v>
      </c>
      <c r="D96" s="66" t="s">
        <v>2</v>
      </c>
      <c r="E96" s="65"/>
      <c r="F96" s="67">
        <f>C96*E96</f>
        <v>0</v>
      </c>
      <c r="G96" s="68"/>
    </row>
    <row r="97" spans="1:7" x14ac:dyDescent="0.25">
      <c r="A97" s="85" t="s">
        <v>148</v>
      </c>
      <c r="B97" s="86" t="s">
        <v>59</v>
      </c>
      <c r="C97" s="87"/>
      <c r="D97" s="88"/>
      <c r="E97" s="97"/>
      <c r="F97" s="89"/>
      <c r="G97" s="90"/>
    </row>
    <row r="98" spans="1:7" x14ac:dyDescent="0.25">
      <c r="A98" s="91" t="s">
        <v>149</v>
      </c>
      <c r="B98" s="92" t="s">
        <v>119</v>
      </c>
      <c r="C98" s="87">
        <v>2</v>
      </c>
      <c r="D98" s="88" t="s">
        <v>2</v>
      </c>
      <c r="E98" s="87"/>
      <c r="F98" s="89">
        <f>C98*E98</f>
        <v>0</v>
      </c>
      <c r="G98" s="90"/>
    </row>
    <row r="99" spans="1:7" x14ac:dyDescent="0.25">
      <c r="A99" s="85" t="s">
        <v>150</v>
      </c>
      <c r="B99" s="86" t="s">
        <v>64</v>
      </c>
      <c r="C99" s="87"/>
      <c r="D99" s="88"/>
      <c r="E99" s="87"/>
      <c r="F99" s="89"/>
      <c r="G99" s="90"/>
    </row>
    <row r="100" spans="1:7" x14ac:dyDescent="0.25">
      <c r="A100" s="91" t="s">
        <v>151</v>
      </c>
      <c r="B100" s="92" t="s">
        <v>120</v>
      </c>
      <c r="C100" s="87">
        <v>2</v>
      </c>
      <c r="D100" s="88" t="s">
        <v>2</v>
      </c>
      <c r="E100" s="87"/>
      <c r="F100" s="89">
        <f>C100*E100</f>
        <v>0</v>
      </c>
      <c r="G100" s="90"/>
    </row>
    <row r="101" spans="1:7" x14ac:dyDescent="0.25">
      <c r="A101" s="91" t="s">
        <v>152</v>
      </c>
      <c r="B101" s="92" t="s">
        <v>278</v>
      </c>
      <c r="C101" s="87">
        <v>2</v>
      </c>
      <c r="D101" s="88" t="s">
        <v>2</v>
      </c>
      <c r="E101" s="87"/>
      <c r="F101" s="89">
        <f>C101*E101</f>
        <v>0</v>
      </c>
      <c r="G101" s="90"/>
    </row>
    <row r="102" spans="1:7" ht="21" customHeight="1" x14ac:dyDescent="0.25">
      <c r="A102" s="85">
        <f>+A89+0.1</f>
        <v>6.1999999999999993</v>
      </c>
      <c r="B102" s="86" t="s">
        <v>279</v>
      </c>
      <c r="C102" s="87">
        <v>1</v>
      </c>
      <c r="D102" s="88" t="s">
        <v>21</v>
      </c>
      <c r="E102" s="87"/>
      <c r="F102" s="89">
        <f>C102*E102</f>
        <v>0</v>
      </c>
      <c r="G102" s="90">
        <f>SUM(F91:F102)</f>
        <v>0</v>
      </c>
    </row>
    <row r="103" spans="1:7" ht="26.25" customHeight="1" x14ac:dyDescent="0.25">
      <c r="A103" s="85"/>
      <c r="B103" s="86"/>
      <c r="C103" s="87"/>
      <c r="D103" s="88"/>
      <c r="E103" s="97"/>
      <c r="F103" s="89"/>
      <c r="G103" s="90"/>
    </row>
    <row r="104" spans="1:7" ht="26.25" customHeight="1" x14ac:dyDescent="0.25">
      <c r="A104" s="85">
        <v>7</v>
      </c>
      <c r="B104" s="86" t="s">
        <v>42</v>
      </c>
      <c r="C104" s="87">
        <v>0.5</v>
      </c>
      <c r="D104" s="88" t="s">
        <v>22</v>
      </c>
      <c r="E104" s="87"/>
      <c r="F104" s="89">
        <f>C104*E104</f>
        <v>0</v>
      </c>
      <c r="G104" s="90">
        <f>SUM(F104)</f>
        <v>0</v>
      </c>
    </row>
    <row r="105" spans="1:7" ht="20.25" customHeight="1" x14ac:dyDescent="0.25">
      <c r="A105" s="85"/>
      <c r="B105" s="86"/>
      <c r="C105" s="87"/>
      <c r="D105" s="88"/>
      <c r="E105" s="97"/>
      <c r="F105" s="89"/>
      <c r="G105" s="90"/>
    </row>
    <row r="106" spans="1:7" ht="35.25" customHeight="1" x14ac:dyDescent="0.25">
      <c r="A106" s="85">
        <v>8</v>
      </c>
      <c r="B106" s="86" t="s">
        <v>51</v>
      </c>
      <c r="C106" s="87">
        <v>1</v>
      </c>
      <c r="D106" s="88" t="s">
        <v>21</v>
      </c>
      <c r="E106" s="87"/>
      <c r="F106" s="89">
        <f>C106*E106</f>
        <v>0</v>
      </c>
      <c r="G106" s="90">
        <f>SUM(F106)</f>
        <v>0</v>
      </c>
    </row>
    <row r="107" spans="1:7" ht="26.25" customHeight="1" thickBot="1" x14ac:dyDescent="0.3">
      <c r="A107" s="85"/>
      <c r="B107" s="86"/>
      <c r="C107" s="87"/>
      <c r="D107" s="88"/>
      <c r="E107" s="97"/>
      <c r="F107" s="89"/>
      <c r="G107" s="90"/>
    </row>
    <row r="108" spans="1:7" ht="26.25" customHeight="1" thickTop="1" thickBot="1" x14ac:dyDescent="0.3">
      <c r="A108" s="71"/>
      <c r="B108" s="72" t="s">
        <v>153</v>
      </c>
      <c r="C108" s="73"/>
      <c r="D108" s="74"/>
      <c r="E108" s="75"/>
      <c r="F108" s="76"/>
      <c r="G108" s="77">
        <f>SUM(G62:G106)</f>
        <v>0</v>
      </c>
    </row>
    <row r="109" spans="1:7" ht="18.75" thickTop="1" x14ac:dyDescent="0.25">
      <c r="A109" s="85"/>
      <c r="B109" s="86"/>
      <c r="C109" s="87"/>
      <c r="D109" s="88"/>
      <c r="E109" s="87"/>
      <c r="F109" s="89"/>
      <c r="G109" s="90"/>
    </row>
    <row r="110" spans="1:7" x14ac:dyDescent="0.25">
      <c r="A110" s="113" t="s">
        <v>156</v>
      </c>
      <c r="B110" s="114" t="s">
        <v>124</v>
      </c>
      <c r="C110" s="115"/>
      <c r="D110" s="116"/>
      <c r="E110" s="115"/>
      <c r="F110" s="117"/>
      <c r="G110" s="118"/>
    </row>
    <row r="111" spans="1:7" s="139" customFormat="1" ht="21" customHeight="1" x14ac:dyDescent="0.2">
      <c r="A111" s="143"/>
      <c r="B111" s="144"/>
      <c r="C111" s="144"/>
      <c r="D111" s="145"/>
      <c r="E111" s="146"/>
      <c r="F111" s="147"/>
      <c r="G111" s="148"/>
    </row>
    <row r="112" spans="1:7" s="139" customFormat="1" ht="21" customHeight="1" x14ac:dyDescent="0.2">
      <c r="A112" s="98">
        <v>1</v>
      </c>
      <c r="B112" s="99" t="s">
        <v>202</v>
      </c>
      <c r="C112" s="149"/>
      <c r="D112" s="149"/>
      <c r="E112" s="149"/>
      <c r="F112" s="149"/>
      <c r="G112" s="150"/>
    </row>
    <row r="113" spans="1:7" s="139" customFormat="1" ht="21" customHeight="1" x14ac:dyDescent="0.2">
      <c r="A113" s="91">
        <f>+A112+0.1</f>
        <v>1.1000000000000001</v>
      </c>
      <c r="B113" s="92" t="s">
        <v>203</v>
      </c>
      <c r="C113" s="87">
        <v>1</v>
      </c>
      <c r="D113" s="88" t="s">
        <v>2</v>
      </c>
      <c r="E113" s="87"/>
      <c r="F113" s="89">
        <f>C113*E113</f>
        <v>0</v>
      </c>
      <c r="G113" s="90"/>
    </row>
    <row r="114" spans="1:7" s="139" customFormat="1" ht="21" customHeight="1" x14ac:dyDescent="0.2">
      <c r="A114" s="91">
        <f t="shared" ref="A114:A121" si="15">+A113+0.1</f>
        <v>1.2000000000000002</v>
      </c>
      <c r="B114" s="92" t="s">
        <v>204</v>
      </c>
      <c r="C114" s="87">
        <v>1</v>
      </c>
      <c r="D114" s="88" t="s">
        <v>2</v>
      </c>
      <c r="E114" s="87"/>
      <c r="F114" s="89">
        <f t="shared" ref="F114:F141" si="16">C114*E114</f>
        <v>0</v>
      </c>
      <c r="G114" s="90"/>
    </row>
    <row r="115" spans="1:7" s="139" customFormat="1" ht="21" customHeight="1" x14ac:dyDescent="0.2">
      <c r="A115" s="91">
        <f t="shared" si="15"/>
        <v>1.3000000000000003</v>
      </c>
      <c r="B115" s="92" t="s">
        <v>205</v>
      </c>
      <c r="C115" s="87">
        <v>1</v>
      </c>
      <c r="D115" s="88" t="s">
        <v>2</v>
      </c>
      <c r="E115" s="87"/>
      <c r="F115" s="89">
        <f t="shared" si="16"/>
        <v>0</v>
      </c>
      <c r="G115" s="90"/>
    </row>
    <row r="116" spans="1:7" s="139" customFormat="1" ht="41.25" customHeight="1" x14ac:dyDescent="0.2">
      <c r="A116" s="91">
        <f t="shared" si="15"/>
        <v>1.4000000000000004</v>
      </c>
      <c r="B116" s="92" t="s">
        <v>206</v>
      </c>
      <c r="C116" s="87">
        <v>1</v>
      </c>
      <c r="D116" s="88" t="s">
        <v>2</v>
      </c>
      <c r="E116" s="87"/>
      <c r="F116" s="89">
        <f t="shared" si="16"/>
        <v>0</v>
      </c>
      <c r="G116" s="90"/>
    </row>
    <row r="117" spans="1:7" s="139" customFormat="1" ht="21" customHeight="1" x14ac:dyDescent="0.2">
      <c r="A117" s="91">
        <f t="shared" si="15"/>
        <v>1.5000000000000004</v>
      </c>
      <c r="B117" s="92" t="s">
        <v>207</v>
      </c>
      <c r="C117" s="87">
        <v>3</v>
      </c>
      <c r="D117" s="88" t="s">
        <v>2</v>
      </c>
      <c r="E117" s="87"/>
      <c r="F117" s="89">
        <f t="shared" si="16"/>
        <v>0</v>
      </c>
      <c r="G117" s="90"/>
    </row>
    <row r="118" spans="1:7" s="139" customFormat="1" ht="21" customHeight="1" x14ac:dyDescent="0.2">
      <c r="A118" s="91">
        <f t="shared" si="15"/>
        <v>1.6000000000000005</v>
      </c>
      <c r="B118" s="92" t="s">
        <v>208</v>
      </c>
      <c r="C118" s="87">
        <v>3</v>
      </c>
      <c r="D118" s="88" t="s">
        <v>2</v>
      </c>
      <c r="E118" s="87"/>
      <c r="F118" s="89">
        <f t="shared" si="16"/>
        <v>0</v>
      </c>
      <c r="G118" s="90"/>
    </row>
    <row r="119" spans="1:7" s="139" customFormat="1" ht="21" customHeight="1" x14ac:dyDescent="0.2">
      <c r="A119" s="91">
        <f t="shared" si="15"/>
        <v>1.7000000000000006</v>
      </c>
      <c r="B119" s="92" t="s">
        <v>209</v>
      </c>
      <c r="C119" s="87">
        <v>1</v>
      </c>
      <c r="D119" s="88" t="s">
        <v>2</v>
      </c>
      <c r="E119" s="87"/>
      <c r="F119" s="89">
        <f t="shared" si="16"/>
        <v>0</v>
      </c>
      <c r="G119" s="90"/>
    </row>
    <row r="120" spans="1:7" s="139" customFormat="1" ht="21" customHeight="1" x14ac:dyDescent="0.2">
      <c r="A120" s="91">
        <f t="shared" si="15"/>
        <v>1.8000000000000007</v>
      </c>
      <c r="B120" s="92" t="s">
        <v>210</v>
      </c>
      <c r="C120" s="87">
        <v>3</v>
      </c>
      <c r="D120" s="88" t="s">
        <v>2</v>
      </c>
      <c r="E120" s="87"/>
      <c r="F120" s="89">
        <f t="shared" si="16"/>
        <v>0</v>
      </c>
      <c r="G120" s="90"/>
    </row>
    <row r="121" spans="1:7" s="139" customFormat="1" ht="21" customHeight="1" x14ac:dyDescent="0.2">
      <c r="A121" s="91">
        <f t="shared" si="15"/>
        <v>1.9000000000000008</v>
      </c>
      <c r="B121" s="92" t="s">
        <v>211</v>
      </c>
      <c r="C121" s="87">
        <v>3</v>
      </c>
      <c r="D121" s="88" t="s">
        <v>2</v>
      </c>
      <c r="E121" s="87"/>
      <c r="F121" s="89">
        <f t="shared" si="16"/>
        <v>0</v>
      </c>
      <c r="G121" s="90"/>
    </row>
    <row r="122" spans="1:7" s="139" customFormat="1" ht="21" customHeight="1" x14ac:dyDescent="0.2">
      <c r="A122" s="91">
        <f>+A121-0.8</f>
        <v>1.1000000000000008</v>
      </c>
      <c r="B122" s="92" t="s">
        <v>212</v>
      </c>
      <c r="C122" s="87">
        <v>6</v>
      </c>
      <c r="D122" s="88" t="s">
        <v>2</v>
      </c>
      <c r="E122" s="87"/>
      <c r="F122" s="89">
        <f t="shared" si="16"/>
        <v>0</v>
      </c>
      <c r="G122" s="90"/>
    </row>
    <row r="123" spans="1:7" s="139" customFormat="1" ht="61.5" customHeight="1" x14ac:dyDescent="0.2">
      <c r="A123" s="91">
        <f>+A122+0.01</f>
        <v>1.1100000000000008</v>
      </c>
      <c r="B123" s="92" t="s">
        <v>213</v>
      </c>
      <c r="C123" s="87">
        <v>1</v>
      </c>
      <c r="D123" s="88" t="s">
        <v>2</v>
      </c>
      <c r="E123" s="87"/>
      <c r="F123" s="89">
        <f t="shared" si="16"/>
        <v>0</v>
      </c>
      <c r="G123" s="90"/>
    </row>
    <row r="124" spans="1:7" s="139" customFormat="1" ht="21" customHeight="1" x14ac:dyDescent="0.2">
      <c r="A124" s="91">
        <f t="shared" ref="A124:A141" si="17">+A123+0.01</f>
        <v>1.1200000000000008</v>
      </c>
      <c r="B124" s="92" t="s">
        <v>214</v>
      </c>
      <c r="C124" s="87">
        <v>1</v>
      </c>
      <c r="D124" s="88" t="s">
        <v>2</v>
      </c>
      <c r="E124" s="87"/>
      <c r="F124" s="89">
        <f t="shared" si="16"/>
        <v>0</v>
      </c>
      <c r="G124" s="90"/>
    </row>
    <row r="125" spans="1:7" s="139" customFormat="1" ht="21" customHeight="1" x14ac:dyDescent="0.2">
      <c r="A125" s="91">
        <f t="shared" si="17"/>
        <v>1.1300000000000008</v>
      </c>
      <c r="B125" s="92" t="s">
        <v>215</v>
      </c>
      <c r="C125" s="87">
        <v>2</v>
      </c>
      <c r="D125" s="88" t="s">
        <v>2</v>
      </c>
      <c r="E125" s="87"/>
      <c r="F125" s="89">
        <f t="shared" si="16"/>
        <v>0</v>
      </c>
      <c r="G125" s="90"/>
    </row>
    <row r="126" spans="1:7" s="139" customFormat="1" ht="21" customHeight="1" thickBot="1" x14ac:dyDescent="0.25">
      <c r="A126" s="129">
        <f t="shared" si="17"/>
        <v>1.1400000000000008</v>
      </c>
      <c r="B126" s="130" t="s">
        <v>216</v>
      </c>
      <c r="C126" s="131">
        <v>4</v>
      </c>
      <c r="D126" s="132" t="s">
        <v>2</v>
      </c>
      <c r="E126" s="131"/>
      <c r="F126" s="133">
        <f t="shared" si="16"/>
        <v>0</v>
      </c>
      <c r="G126" s="134"/>
    </row>
    <row r="127" spans="1:7" s="139" customFormat="1" ht="21" customHeight="1" x14ac:dyDescent="0.2">
      <c r="A127" s="70">
        <f t="shared" si="17"/>
        <v>1.1500000000000008</v>
      </c>
      <c r="B127" s="69" t="s">
        <v>217</v>
      </c>
      <c r="C127" s="65">
        <v>6</v>
      </c>
      <c r="D127" s="66" t="s">
        <v>2</v>
      </c>
      <c r="E127" s="65"/>
      <c r="F127" s="67">
        <f t="shared" si="16"/>
        <v>0</v>
      </c>
      <c r="G127" s="68"/>
    </row>
    <row r="128" spans="1:7" s="139" customFormat="1" ht="21" customHeight="1" x14ac:dyDescent="0.2">
      <c r="A128" s="91">
        <f t="shared" si="17"/>
        <v>1.1600000000000008</v>
      </c>
      <c r="B128" s="92" t="s">
        <v>218</v>
      </c>
      <c r="C128" s="87">
        <v>1</v>
      </c>
      <c r="D128" s="88" t="s">
        <v>2</v>
      </c>
      <c r="E128" s="87"/>
      <c r="F128" s="89">
        <f t="shared" si="16"/>
        <v>0</v>
      </c>
      <c r="G128" s="90"/>
    </row>
    <row r="129" spans="1:12" s="139" customFormat="1" ht="21" customHeight="1" x14ac:dyDescent="0.2">
      <c r="A129" s="91">
        <f t="shared" si="17"/>
        <v>1.1700000000000008</v>
      </c>
      <c r="B129" s="92" t="s">
        <v>219</v>
      </c>
      <c r="C129" s="87">
        <v>4</v>
      </c>
      <c r="D129" s="88" t="s">
        <v>220</v>
      </c>
      <c r="E129" s="87"/>
      <c r="F129" s="89">
        <f t="shared" si="16"/>
        <v>0</v>
      </c>
      <c r="G129" s="90"/>
    </row>
    <row r="130" spans="1:12" s="139" customFormat="1" ht="21" customHeight="1" x14ac:dyDescent="0.2">
      <c r="A130" s="91">
        <f t="shared" si="17"/>
        <v>1.1800000000000008</v>
      </c>
      <c r="B130" s="92" t="s">
        <v>221</v>
      </c>
      <c r="C130" s="87">
        <v>2</v>
      </c>
      <c r="D130" s="88" t="s">
        <v>2</v>
      </c>
      <c r="E130" s="87"/>
      <c r="F130" s="89">
        <f t="shared" si="16"/>
        <v>0</v>
      </c>
      <c r="G130" s="90"/>
    </row>
    <row r="131" spans="1:12" s="139" customFormat="1" ht="21" customHeight="1" x14ac:dyDescent="0.2">
      <c r="A131" s="91">
        <f t="shared" si="17"/>
        <v>1.1900000000000008</v>
      </c>
      <c r="B131" s="92" t="s">
        <v>222</v>
      </c>
      <c r="C131" s="87">
        <v>2</v>
      </c>
      <c r="D131" s="88" t="s">
        <v>2</v>
      </c>
      <c r="E131" s="87"/>
      <c r="F131" s="89">
        <f t="shared" si="16"/>
        <v>0</v>
      </c>
      <c r="G131" s="90"/>
    </row>
    <row r="132" spans="1:12" s="139" customFormat="1" ht="21" customHeight="1" x14ac:dyDescent="0.2">
      <c r="A132" s="91">
        <f t="shared" si="17"/>
        <v>1.2000000000000008</v>
      </c>
      <c r="B132" s="92" t="s">
        <v>223</v>
      </c>
      <c r="C132" s="87">
        <v>2</v>
      </c>
      <c r="D132" s="88" t="s">
        <v>2</v>
      </c>
      <c r="E132" s="87"/>
      <c r="F132" s="89">
        <f t="shared" si="16"/>
        <v>0</v>
      </c>
      <c r="G132" s="90"/>
    </row>
    <row r="133" spans="1:12" s="139" customFormat="1" ht="21" customHeight="1" x14ac:dyDescent="0.25">
      <c r="A133" s="91">
        <f t="shared" si="17"/>
        <v>1.2100000000000009</v>
      </c>
      <c r="B133" s="92" t="s">
        <v>224</v>
      </c>
      <c r="C133" s="87">
        <v>60</v>
      </c>
      <c r="D133" s="88" t="s">
        <v>220</v>
      </c>
      <c r="E133" s="87"/>
      <c r="F133" s="89">
        <f t="shared" si="16"/>
        <v>0</v>
      </c>
      <c r="G133" s="90"/>
      <c r="I133" s="140"/>
      <c r="J133" s="140"/>
      <c r="K133" s="140"/>
    </row>
    <row r="134" spans="1:12" s="139" customFormat="1" ht="21" customHeight="1" x14ac:dyDescent="0.25">
      <c r="A134" s="91">
        <f t="shared" si="17"/>
        <v>1.2200000000000009</v>
      </c>
      <c r="B134" s="92" t="s">
        <v>225</v>
      </c>
      <c r="C134" s="87">
        <v>410</v>
      </c>
      <c r="D134" s="88" t="s">
        <v>220</v>
      </c>
      <c r="E134" s="87"/>
      <c r="F134" s="89">
        <f t="shared" si="16"/>
        <v>0</v>
      </c>
      <c r="G134" s="90"/>
      <c r="I134" s="140"/>
      <c r="J134" s="140"/>
      <c r="K134" s="140"/>
    </row>
    <row r="135" spans="1:12" s="139" customFormat="1" ht="21" customHeight="1" x14ac:dyDescent="0.25">
      <c r="A135" s="91">
        <f t="shared" si="17"/>
        <v>1.2300000000000009</v>
      </c>
      <c r="B135" s="92" t="s">
        <v>226</v>
      </c>
      <c r="C135" s="87">
        <v>410</v>
      </c>
      <c r="D135" s="88" t="s">
        <v>220</v>
      </c>
      <c r="E135" s="87"/>
      <c r="F135" s="89">
        <f t="shared" si="16"/>
        <v>0</v>
      </c>
      <c r="G135" s="90"/>
      <c r="I135" s="140"/>
      <c r="J135" s="140"/>
      <c r="K135" s="140"/>
    </row>
    <row r="136" spans="1:12" s="139" customFormat="1" ht="74.25" customHeight="1" x14ac:dyDescent="0.25">
      <c r="A136" s="91">
        <f t="shared" si="17"/>
        <v>1.2400000000000009</v>
      </c>
      <c r="B136" s="92" t="s">
        <v>227</v>
      </c>
      <c r="C136" s="87">
        <v>103</v>
      </c>
      <c r="D136" s="88" t="s">
        <v>220</v>
      </c>
      <c r="E136" s="87"/>
      <c r="F136" s="89">
        <f t="shared" si="16"/>
        <v>0</v>
      </c>
      <c r="G136" s="90"/>
      <c r="I136" s="140"/>
      <c r="J136"/>
      <c r="K136"/>
      <c r="L136"/>
    </row>
    <row r="137" spans="1:12" s="139" customFormat="1" ht="21" customHeight="1" x14ac:dyDescent="0.25">
      <c r="A137" s="91">
        <f t="shared" si="17"/>
        <v>1.2500000000000009</v>
      </c>
      <c r="B137" s="92" t="s">
        <v>228</v>
      </c>
      <c r="C137" s="87">
        <v>10</v>
      </c>
      <c r="D137" s="88" t="s">
        <v>17</v>
      </c>
      <c r="E137" s="87"/>
      <c r="F137" s="89">
        <f t="shared" si="16"/>
        <v>0</v>
      </c>
      <c r="G137" s="90"/>
      <c r="I137" s="140"/>
      <c r="J137"/>
      <c r="K137"/>
      <c r="L137"/>
    </row>
    <row r="138" spans="1:12" s="139" customFormat="1" ht="39" customHeight="1" x14ac:dyDescent="0.25">
      <c r="A138" s="91">
        <f t="shared" si="17"/>
        <v>1.2600000000000009</v>
      </c>
      <c r="B138" s="92" t="s">
        <v>229</v>
      </c>
      <c r="C138" s="87">
        <v>1</v>
      </c>
      <c r="D138" s="88" t="s">
        <v>21</v>
      </c>
      <c r="E138" s="87"/>
      <c r="F138" s="89">
        <f t="shared" si="16"/>
        <v>0</v>
      </c>
      <c r="G138" s="90"/>
      <c r="I138" s="140"/>
      <c r="J138"/>
      <c r="K138"/>
      <c r="L138"/>
    </row>
    <row r="139" spans="1:12" s="139" customFormat="1" ht="21" customHeight="1" x14ac:dyDescent="0.2">
      <c r="A139" s="91">
        <f t="shared" si="17"/>
        <v>1.2700000000000009</v>
      </c>
      <c r="B139" s="92" t="s">
        <v>230</v>
      </c>
      <c r="C139" s="87">
        <v>1</v>
      </c>
      <c r="D139" s="88" t="s">
        <v>21</v>
      </c>
      <c r="E139" s="87"/>
      <c r="F139" s="89">
        <f t="shared" si="16"/>
        <v>0</v>
      </c>
      <c r="G139" s="90"/>
    </row>
    <row r="140" spans="1:12" s="139" customFormat="1" ht="36" customHeight="1" x14ac:dyDescent="0.2">
      <c r="A140" s="91">
        <f t="shared" si="17"/>
        <v>1.2800000000000009</v>
      </c>
      <c r="B140" s="92" t="s">
        <v>231</v>
      </c>
      <c r="C140" s="87">
        <v>1</v>
      </c>
      <c r="D140" s="88" t="s">
        <v>21</v>
      </c>
      <c r="E140" s="87"/>
      <c r="F140" s="89">
        <f t="shared" si="16"/>
        <v>0</v>
      </c>
      <c r="G140" s="90"/>
    </row>
    <row r="141" spans="1:12" s="139" customFormat="1" ht="21" customHeight="1" x14ac:dyDescent="0.2">
      <c r="A141" s="98">
        <f t="shared" si="17"/>
        <v>1.2900000000000009</v>
      </c>
      <c r="B141" s="99" t="s">
        <v>232</v>
      </c>
      <c r="C141" s="87">
        <v>1</v>
      </c>
      <c r="D141" s="88" t="s">
        <v>21</v>
      </c>
      <c r="E141" s="87"/>
      <c r="F141" s="89">
        <f t="shared" si="16"/>
        <v>0</v>
      </c>
      <c r="G141" s="90">
        <f>SUM(F113:F141)</f>
        <v>0</v>
      </c>
      <c r="H141" s="141"/>
    </row>
    <row r="142" spans="1:12" s="139" customFormat="1" ht="21" customHeight="1" x14ac:dyDescent="0.2">
      <c r="A142" s="143"/>
      <c r="B142" s="151"/>
      <c r="C142" s="144"/>
      <c r="D142" s="145"/>
      <c r="E142" s="146"/>
      <c r="F142" s="147"/>
      <c r="G142" s="148"/>
    </row>
    <row r="143" spans="1:12" s="139" customFormat="1" ht="21" customHeight="1" x14ac:dyDescent="0.2">
      <c r="A143" s="98">
        <v>2</v>
      </c>
      <c r="B143" s="99" t="s">
        <v>233</v>
      </c>
      <c r="C143" s="152"/>
      <c r="D143" s="99"/>
      <c r="E143" s="152"/>
      <c r="F143" s="99"/>
      <c r="G143" s="153"/>
    </row>
    <row r="144" spans="1:12" s="139" customFormat="1" ht="36" customHeight="1" x14ac:dyDescent="0.2">
      <c r="A144" s="91">
        <f>+A143+0.1</f>
        <v>2.1</v>
      </c>
      <c r="B144" s="92" t="s">
        <v>234</v>
      </c>
      <c r="C144" s="87">
        <v>1</v>
      </c>
      <c r="D144" s="88" t="s">
        <v>2</v>
      </c>
      <c r="E144" s="87"/>
      <c r="F144" s="89">
        <f>C144*E144</f>
        <v>0</v>
      </c>
      <c r="G144" s="90"/>
    </row>
    <row r="145" spans="1:18" s="139" customFormat="1" ht="76.5" customHeight="1" x14ac:dyDescent="0.2">
      <c r="A145" s="91">
        <f t="shared" ref="A145:A152" si="18">+A144+0.1</f>
        <v>2.2000000000000002</v>
      </c>
      <c r="B145" s="92" t="s">
        <v>235</v>
      </c>
      <c r="C145" s="87">
        <v>40</v>
      </c>
      <c r="D145" s="88" t="s">
        <v>220</v>
      </c>
      <c r="E145" s="87"/>
      <c r="F145" s="89">
        <f t="shared" ref="F145:F165" si="19">C145*E145</f>
        <v>0</v>
      </c>
      <c r="G145" s="90"/>
    </row>
    <row r="146" spans="1:18" s="139" customFormat="1" ht="76.5" customHeight="1" x14ac:dyDescent="0.2">
      <c r="A146" s="91">
        <f t="shared" si="18"/>
        <v>2.3000000000000003</v>
      </c>
      <c r="B146" s="92" t="s">
        <v>236</v>
      </c>
      <c r="C146" s="87">
        <v>1</v>
      </c>
      <c r="D146" s="88" t="s">
        <v>2</v>
      </c>
      <c r="E146" s="87"/>
      <c r="F146" s="89">
        <f t="shared" si="19"/>
        <v>0</v>
      </c>
      <c r="G146" s="90"/>
    </row>
    <row r="147" spans="1:18" s="139" customFormat="1" ht="91.5" customHeight="1" x14ac:dyDescent="0.2">
      <c r="A147" s="91">
        <f t="shared" si="18"/>
        <v>2.4000000000000004</v>
      </c>
      <c r="B147" s="92" t="s">
        <v>237</v>
      </c>
      <c r="C147" s="87">
        <v>20</v>
      </c>
      <c r="D147" s="88" t="s">
        <v>220</v>
      </c>
      <c r="E147" s="87"/>
      <c r="F147" s="89">
        <f t="shared" si="19"/>
        <v>0</v>
      </c>
      <c r="G147" s="90"/>
    </row>
    <row r="148" spans="1:18" s="139" customFormat="1" ht="120" customHeight="1" thickBot="1" x14ac:dyDescent="0.25">
      <c r="A148" s="129">
        <f t="shared" si="18"/>
        <v>2.5000000000000004</v>
      </c>
      <c r="B148" s="130" t="s">
        <v>238</v>
      </c>
      <c r="C148" s="131">
        <v>2</v>
      </c>
      <c r="D148" s="132" t="s">
        <v>2</v>
      </c>
      <c r="E148" s="131"/>
      <c r="F148" s="133">
        <f t="shared" si="19"/>
        <v>0</v>
      </c>
      <c r="G148" s="134"/>
      <c r="J148"/>
      <c r="K148"/>
      <c r="L148"/>
      <c r="M148"/>
      <c r="N148"/>
      <c r="O148"/>
      <c r="P148"/>
      <c r="Q148"/>
      <c r="R148"/>
    </row>
    <row r="149" spans="1:18" s="139" customFormat="1" ht="118.5" customHeight="1" x14ac:dyDescent="0.2">
      <c r="A149" s="70">
        <f t="shared" si="18"/>
        <v>2.6000000000000005</v>
      </c>
      <c r="B149" s="69" t="s">
        <v>239</v>
      </c>
      <c r="C149" s="65">
        <v>280</v>
      </c>
      <c r="D149" s="66" t="s">
        <v>220</v>
      </c>
      <c r="E149" s="65"/>
      <c r="F149" s="67">
        <f t="shared" si="19"/>
        <v>0</v>
      </c>
      <c r="G149" s="68"/>
      <c r="J149"/>
      <c r="K149"/>
      <c r="L149"/>
      <c r="M149"/>
      <c r="N149"/>
      <c r="O149"/>
      <c r="P149"/>
      <c r="Q149"/>
      <c r="R149"/>
    </row>
    <row r="150" spans="1:18" s="139" customFormat="1" ht="72.75" customHeight="1" x14ac:dyDescent="0.2">
      <c r="A150" s="91">
        <f t="shared" si="18"/>
        <v>2.7000000000000006</v>
      </c>
      <c r="B150" s="92" t="s">
        <v>240</v>
      </c>
      <c r="C150" s="87">
        <v>20</v>
      </c>
      <c r="D150" s="88" t="s">
        <v>220</v>
      </c>
      <c r="E150" s="87"/>
      <c r="F150" s="89">
        <f t="shared" si="19"/>
        <v>0</v>
      </c>
      <c r="G150" s="90"/>
      <c r="J150"/>
      <c r="K150"/>
      <c r="L150"/>
      <c r="M150"/>
      <c r="N150"/>
      <c r="O150"/>
      <c r="P150"/>
      <c r="Q150"/>
      <c r="R150"/>
    </row>
    <row r="151" spans="1:18" s="139" customFormat="1" ht="39.75" customHeight="1" x14ac:dyDescent="0.2">
      <c r="A151" s="91">
        <f t="shared" si="18"/>
        <v>2.8000000000000007</v>
      </c>
      <c r="B151" s="92" t="s">
        <v>241</v>
      </c>
      <c r="C151" s="87">
        <v>1</v>
      </c>
      <c r="D151" s="88" t="s">
        <v>2</v>
      </c>
      <c r="E151" s="87"/>
      <c r="F151" s="89">
        <f t="shared" si="19"/>
        <v>0</v>
      </c>
      <c r="G151" s="90"/>
    </row>
    <row r="152" spans="1:18" s="139" customFormat="1" ht="84.75" customHeight="1" x14ac:dyDescent="0.2">
      <c r="A152" s="91">
        <f t="shared" si="18"/>
        <v>2.9000000000000008</v>
      </c>
      <c r="B152" s="92" t="s">
        <v>242</v>
      </c>
      <c r="C152" s="87">
        <v>20</v>
      </c>
      <c r="D152" s="88" t="s">
        <v>220</v>
      </c>
      <c r="E152" s="87"/>
      <c r="F152" s="89">
        <f t="shared" si="19"/>
        <v>0</v>
      </c>
      <c r="G152" s="90"/>
      <c r="K152"/>
    </row>
    <row r="153" spans="1:18" s="139" customFormat="1" ht="21" customHeight="1" x14ac:dyDescent="0.2">
      <c r="A153" s="91">
        <f>+A152-0.8</f>
        <v>2.1000000000000005</v>
      </c>
      <c r="B153" s="92" t="s">
        <v>243</v>
      </c>
      <c r="C153" s="87">
        <v>1</v>
      </c>
      <c r="D153" s="88" t="s">
        <v>2</v>
      </c>
      <c r="E153" s="87"/>
      <c r="F153" s="89">
        <f t="shared" si="19"/>
        <v>0</v>
      </c>
      <c r="G153" s="90"/>
    </row>
    <row r="154" spans="1:18" s="139" customFormat="1" ht="80.25" customHeight="1" x14ac:dyDescent="0.2">
      <c r="A154" s="91">
        <f>+A153+0.01</f>
        <v>2.1100000000000003</v>
      </c>
      <c r="B154" s="92" t="s">
        <v>244</v>
      </c>
      <c r="C154" s="87">
        <v>386.91</v>
      </c>
      <c r="D154" s="88" t="s">
        <v>220</v>
      </c>
      <c r="E154" s="87"/>
      <c r="F154" s="89">
        <f t="shared" si="19"/>
        <v>0</v>
      </c>
      <c r="G154" s="90"/>
      <c r="H154" s="142"/>
    </row>
    <row r="155" spans="1:18" s="139" customFormat="1" ht="21" customHeight="1" x14ac:dyDescent="0.2">
      <c r="A155" s="91">
        <f t="shared" ref="A155:A165" si="20">+A154+0.01</f>
        <v>2.12</v>
      </c>
      <c r="B155" s="92" t="s">
        <v>245</v>
      </c>
      <c r="C155" s="87">
        <v>3</v>
      </c>
      <c r="D155" s="88" t="s">
        <v>2</v>
      </c>
      <c r="E155" s="87"/>
      <c r="F155" s="89">
        <f t="shared" si="19"/>
        <v>0</v>
      </c>
      <c r="G155" s="90"/>
    </row>
    <row r="156" spans="1:18" s="139" customFormat="1" ht="36" x14ac:dyDescent="0.2">
      <c r="A156" s="91">
        <f t="shared" si="20"/>
        <v>2.13</v>
      </c>
      <c r="B156" s="92" t="s">
        <v>246</v>
      </c>
      <c r="C156" s="87">
        <v>3</v>
      </c>
      <c r="D156" s="88" t="s">
        <v>247</v>
      </c>
      <c r="E156" s="87"/>
      <c r="F156" s="89">
        <f t="shared" si="19"/>
        <v>0</v>
      </c>
      <c r="G156" s="90"/>
    </row>
    <row r="157" spans="1:18" s="139" customFormat="1" ht="21" customHeight="1" x14ac:dyDescent="0.2">
      <c r="A157" s="91">
        <f t="shared" si="20"/>
        <v>2.1399999999999997</v>
      </c>
      <c r="B157" s="92" t="s">
        <v>248</v>
      </c>
      <c r="C157" s="87">
        <v>3</v>
      </c>
      <c r="D157" s="88" t="s">
        <v>247</v>
      </c>
      <c r="E157" s="87"/>
      <c r="F157" s="89">
        <f>C157*E157</f>
        <v>0</v>
      </c>
      <c r="G157" s="90"/>
    </row>
    <row r="158" spans="1:18" s="139" customFormat="1" ht="95.25" customHeight="1" x14ac:dyDescent="0.2">
      <c r="A158" s="91">
        <f t="shared" si="20"/>
        <v>2.1499999999999995</v>
      </c>
      <c r="B158" s="92" t="s">
        <v>249</v>
      </c>
      <c r="C158" s="87">
        <v>98</v>
      </c>
      <c r="D158" s="88" t="s">
        <v>220</v>
      </c>
      <c r="E158" s="87"/>
      <c r="F158" s="89">
        <f t="shared" si="19"/>
        <v>0</v>
      </c>
      <c r="G158" s="90"/>
    </row>
    <row r="159" spans="1:18" s="139" customFormat="1" ht="21.95" customHeight="1" x14ac:dyDescent="0.2">
      <c r="A159" s="91">
        <f t="shared" si="20"/>
        <v>2.1599999999999993</v>
      </c>
      <c r="B159" s="92" t="s">
        <v>284</v>
      </c>
      <c r="C159" s="87">
        <v>1</v>
      </c>
      <c r="D159" s="88" t="s">
        <v>2</v>
      </c>
      <c r="E159" s="87"/>
      <c r="F159" s="89">
        <f t="shared" si="19"/>
        <v>0</v>
      </c>
      <c r="G159" s="90"/>
    </row>
    <row r="160" spans="1:18" s="139" customFormat="1" ht="21.95" customHeight="1" x14ac:dyDescent="0.2">
      <c r="A160" s="91">
        <f t="shared" si="20"/>
        <v>2.169999999999999</v>
      </c>
      <c r="B160" s="92" t="s">
        <v>250</v>
      </c>
      <c r="C160" s="87">
        <v>1</v>
      </c>
      <c r="D160" s="88" t="s">
        <v>2</v>
      </c>
      <c r="E160" s="87"/>
      <c r="F160" s="89">
        <f t="shared" si="19"/>
        <v>0</v>
      </c>
      <c r="G160" s="90"/>
    </row>
    <row r="161" spans="1:12" s="139" customFormat="1" ht="21.95" customHeight="1" x14ac:dyDescent="0.2">
      <c r="A161" s="91">
        <f t="shared" si="20"/>
        <v>2.1799999999999988</v>
      </c>
      <c r="B161" s="92" t="s">
        <v>251</v>
      </c>
      <c r="C161" s="87">
        <v>3</v>
      </c>
      <c r="D161" s="88" t="s">
        <v>2</v>
      </c>
      <c r="E161" s="87"/>
      <c r="F161" s="89">
        <f t="shared" si="19"/>
        <v>0</v>
      </c>
      <c r="G161" s="90"/>
      <c r="J161"/>
      <c r="K161"/>
      <c r="L161"/>
    </row>
    <row r="162" spans="1:12" s="139" customFormat="1" ht="21.95" customHeight="1" x14ac:dyDescent="0.2">
      <c r="A162" s="91">
        <f t="shared" si="20"/>
        <v>2.1899999999999986</v>
      </c>
      <c r="B162" s="92" t="s">
        <v>252</v>
      </c>
      <c r="C162" s="87">
        <v>2</v>
      </c>
      <c r="D162" s="88" t="s">
        <v>2</v>
      </c>
      <c r="E162" s="87"/>
      <c r="F162" s="89">
        <f t="shared" si="19"/>
        <v>0</v>
      </c>
      <c r="G162" s="90"/>
      <c r="J162"/>
      <c r="K162"/>
      <c r="L162"/>
    </row>
    <row r="163" spans="1:12" s="139" customFormat="1" ht="21.95" customHeight="1" x14ac:dyDescent="0.2">
      <c r="A163" s="91">
        <f t="shared" si="20"/>
        <v>2.1999999999999984</v>
      </c>
      <c r="B163" s="92" t="s">
        <v>253</v>
      </c>
      <c r="C163" s="87">
        <v>2</v>
      </c>
      <c r="D163" s="88" t="s">
        <v>2</v>
      </c>
      <c r="E163" s="87"/>
      <c r="F163" s="89">
        <f t="shared" si="19"/>
        <v>0</v>
      </c>
      <c r="G163" s="90"/>
      <c r="J163"/>
      <c r="K163"/>
      <c r="L163"/>
    </row>
    <row r="164" spans="1:12" s="139" customFormat="1" ht="21" customHeight="1" x14ac:dyDescent="0.2">
      <c r="A164" s="91">
        <f t="shared" si="20"/>
        <v>2.2099999999999982</v>
      </c>
      <c r="B164" s="92" t="s">
        <v>254</v>
      </c>
      <c r="C164" s="87">
        <v>139.33000000000001</v>
      </c>
      <c r="D164" s="88" t="s">
        <v>17</v>
      </c>
      <c r="E164" s="87"/>
      <c r="F164" s="89">
        <f t="shared" si="19"/>
        <v>0</v>
      </c>
      <c r="G164" s="90"/>
      <c r="J164"/>
      <c r="K164"/>
      <c r="L164"/>
    </row>
    <row r="165" spans="1:12" s="139" customFormat="1" ht="21.95" customHeight="1" thickBot="1" x14ac:dyDescent="0.25">
      <c r="A165" s="170">
        <f t="shared" si="20"/>
        <v>2.219999999999998</v>
      </c>
      <c r="B165" s="171" t="s">
        <v>232</v>
      </c>
      <c r="C165" s="131">
        <v>1</v>
      </c>
      <c r="D165" s="132" t="s">
        <v>255</v>
      </c>
      <c r="E165" s="131"/>
      <c r="F165" s="133">
        <f t="shared" si="19"/>
        <v>0</v>
      </c>
      <c r="G165" s="134">
        <f>SUM(F144:F165)</f>
        <v>0</v>
      </c>
      <c r="J165"/>
      <c r="K165"/>
      <c r="L165"/>
    </row>
    <row r="166" spans="1:12" s="139" customFormat="1" ht="16.5" x14ac:dyDescent="0.2">
      <c r="A166" s="163"/>
      <c r="B166" s="164"/>
      <c r="C166" s="165"/>
      <c r="D166" s="166"/>
      <c r="E166" s="167"/>
      <c r="F166" s="168"/>
      <c r="G166" s="169"/>
    </row>
    <row r="167" spans="1:12" s="139" customFormat="1" ht="42" customHeight="1" x14ac:dyDescent="0.2">
      <c r="A167" s="98">
        <v>3</v>
      </c>
      <c r="B167" s="99" t="s">
        <v>256</v>
      </c>
      <c r="C167" s="152"/>
      <c r="D167" s="99"/>
      <c r="E167" s="152"/>
      <c r="F167" s="99"/>
      <c r="G167" s="153"/>
    </row>
    <row r="168" spans="1:12" s="139" customFormat="1" ht="126" customHeight="1" x14ac:dyDescent="0.2">
      <c r="A168" s="91">
        <f>+A167+0.1</f>
        <v>3.1</v>
      </c>
      <c r="B168" s="92" t="s">
        <v>257</v>
      </c>
      <c r="C168" s="87">
        <v>2</v>
      </c>
      <c r="D168" s="88" t="s">
        <v>247</v>
      </c>
      <c r="E168" s="87"/>
      <c r="F168" s="89">
        <f>C168*E168</f>
        <v>0</v>
      </c>
      <c r="G168" s="90"/>
    </row>
    <row r="169" spans="1:12" s="139" customFormat="1" ht="38.25" customHeight="1" x14ac:dyDescent="0.2">
      <c r="A169" s="91">
        <f t="shared" ref="A169:A176" si="21">+A168+0.1</f>
        <v>3.2</v>
      </c>
      <c r="B169" s="92" t="s">
        <v>258</v>
      </c>
      <c r="C169" s="87">
        <v>2</v>
      </c>
      <c r="D169" s="88" t="s">
        <v>247</v>
      </c>
      <c r="E169" s="87"/>
      <c r="F169" s="89">
        <f t="shared" ref="F169:F179" si="22">C169*E169</f>
        <v>0</v>
      </c>
      <c r="G169" s="90"/>
    </row>
    <row r="170" spans="1:12" s="139" customFormat="1" ht="37.5" customHeight="1" x14ac:dyDescent="0.2">
      <c r="A170" s="91">
        <f t="shared" si="21"/>
        <v>3.3000000000000003</v>
      </c>
      <c r="B170" s="92" t="s">
        <v>259</v>
      </c>
      <c r="C170" s="87">
        <v>4</v>
      </c>
      <c r="D170" s="88" t="s">
        <v>2</v>
      </c>
      <c r="E170" s="87"/>
      <c r="F170" s="89">
        <f t="shared" si="22"/>
        <v>0</v>
      </c>
      <c r="G170" s="90"/>
    </row>
    <row r="171" spans="1:12" s="139" customFormat="1" ht="21" customHeight="1" x14ac:dyDescent="0.2">
      <c r="A171" s="91">
        <f t="shared" si="21"/>
        <v>3.4000000000000004</v>
      </c>
      <c r="B171" s="92" t="s">
        <v>260</v>
      </c>
      <c r="C171" s="87">
        <v>2</v>
      </c>
      <c r="D171" s="88" t="s">
        <v>247</v>
      </c>
      <c r="E171" s="87"/>
      <c r="F171" s="89">
        <f t="shared" si="22"/>
        <v>0</v>
      </c>
      <c r="G171" s="90"/>
    </row>
    <row r="172" spans="1:12" s="139" customFormat="1" x14ac:dyDescent="0.2">
      <c r="A172" s="91">
        <f t="shared" si="21"/>
        <v>3.5000000000000004</v>
      </c>
      <c r="B172" s="92" t="s">
        <v>261</v>
      </c>
      <c r="C172" s="87">
        <v>2</v>
      </c>
      <c r="D172" s="88" t="s">
        <v>2</v>
      </c>
      <c r="E172" s="87"/>
      <c r="F172" s="89">
        <f t="shared" si="22"/>
        <v>0</v>
      </c>
      <c r="G172" s="90"/>
    </row>
    <row r="173" spans="1:12" s="139" customFormat="1" ht="21" customHeight="1" x14ac:dyDescent="0.2">
      <c r="A173" s="91">
        <f t="shared" si="21"/>
        <v>3.6000000000000005</v>
      </c>
      <c r="B173" s="92" t="s">
        <v>262</v>
      </c>
      <c r="C173" s="87">
        <v>2</v>
      </c>
      <c r="D173" s="88" t="s">
        <v>2</v>
      </c>
      <c r="E173" s="87"/>
      <c r="F173" s="89">
        <f t="shared" si="22"/>
        <v>0</v>
      </c>
      <c r="G173" s="90"/>
    </row>
    <row r="174" spans="1:12" s="139" customFormat="1" ht="36" x14ac:dyDescent="0.2">
      <c r="A174" s="91">
        <f t="shared" si="21"/>
        <v>3.7000000000000006</v>
      </c>
      <c r="B174" s="92" t="s">
        <v>263</v>
      </c>
      <c r="C174" s="87">
        <v>2</v>
      </c>
      <c r="D174" s="88" t="s">
        <v>2</v>
      </c>
      <c r="E174" s="87"/>
      <c r="F174" s="89">
        <f t="shared" si="22"/>
        <v>0</v>
      </c>
      <c r="G174" s="90"/>
    </row>
    <row r="175" spans="1:12" s="139" customFormat="1" ht="21" customHeight="1" x14ac:dyDescent="0.2">
      <c r="A175" s="91">
        <f t="shared" si="21"/>
        <v>3.8000000000000007</v>
      </c>
      <c r="B175" s="92" t="s">
        <v>264</v>
      </c>
      <c r="C175" s="87">
        <v>2</v>
      </c>
      <c r="D175" s="88" t="s">
        <v>2</v>
      </c>
      <c r="E175" s="87"/>
      <c r="F175" s="89">
        <f t="shared" si="22"/>
        <v>0</v>
      </c>
      <c r="G175" s="90"/>
    </row>
    <row r="176" spans="1:12" s="139" customFormat="1" ht="21" customHeight="1" x14ac:dyDescent="0.2">
      <c r="A176" s="91">
        <f t="shared" si="21"/>
        <v>3.9000000000000008</v>
      </c>
      <c r="B176" s="92" t="s">
        <v>265</v>
      </c>
      <c r="C176" s="87">
        <v>2</v>
      </c>
      <c r="D176" s="88" t="s">
        <v>2</v>
      </c>
      <c r="E176" s="87"/>
      <c r="F176" s="89">
        <f t="shared" si="22"/>
        <v>0</v>
      </c>
      <c r="G176" s="90"/>
    </row>
    <row r="177" spans="1:11" s="139" customFormat="1" x14ac:dyDescent="0.2">
      <c r="A177" s="91">
        <f>+A176-0.8</f>
        <v>3.1000000000000005</v>
      </c>
      <c r="B177" s="92" t="s">
        <v>266</v>
      </c>
      <c r="C177" s="87">
        <v>1</v>
      </c>
      <c r="D177" s="88" t="s">
        <v>247</v>
      </c>
      <c r="E177" s="87"/>
      <c r="F177" s="89">
        <f t="shared" si="22"/>
        <v>0</v>
      </c>
      <c r="G177" s="90"/>
    </row>
    <row r="178" spans="1:11" s="139" customFormat="1" ht="39" customHeight="1" x14ac:dyDescent="0.2">
      <c r="A178" s="91">
        <f>+A177+0.01</f>
        <v>3.1100000000000003</v>
      </c>
      <c r="B178" s="92" t="s">
        <v>267</v>
      </c>
      <c r="C178" s="87">
        <v>64</v>
      </c>
      <c r="D178" s="88" t="s">
        <v>247</v>
      </c>
      <c r="E178" s="87"/>
      <c r="F178" s="89">
        <f t="shared" si="22"/>
        <v>0</v>
      </c>
      <c r="G178" s="90"/>
    </row>
    <row r="179" spans="1:11" s="139" customFormat="1" ht="21" customHeight="1" x14ac:dyDescent="0.2">
      <c r="A179" s="91">
        <f t="shared" ref="A179" si="23">+A178+0.01</f>
        <v>3.12</v>
      </c>
      <c r="B179" s="92" t="s">
        <v>232</v>
      </c>
      <c r="C179" s="87">
        <v>1</v>
      </c>
      <c r="D179" s="88" t="s">
        <v>255</v>
      </c>
      <c r="E179" s="87"/>
      <c r="F179" s="89">
        <f t="shared" si="22"/>
        <v>0</v>
      </c>
      <c r="G179" s="90">
        <f>SUM(F168:F179)</f>
        <v>0</v>
      </c>
    </row>
    <row r="180" spans="1:11" s="139" customFormat="1" ht="21" customHeight="1" x14ac:dyDescent="0.2">
      <c r="A180" s="155"/>
      <c r="B180" s="156"/>
      <c r="C180" s="157"/>
      <c r="D180" s="154"/>
      <c r="E180" s="146"/>
      <c r="F180" s="147"/>
      <c r="G180" s="148"/>
    </row>
    <row r="181" spans="1:11" s="139" customFormat="1" ht="39" customHeight="1" x14ac:dyDescent="0.2">
      <c r="A181" s="98">
        <v>4</v>
      </c>
      <c r="B181" s="99" t="s">
        <v>268</v>
      </c>
      <c r="C181" s="149"/>
      <c r="D181" s="149"/>
      <c r="E181" s="149"/>
      <c r="F181" s="149"/>
      <c r="G181" s="148"/>
    </row>
    <row r="182" spans="1:11" s="139" customFormat="1" ht="54.75" customHeight="1" x14ac:dyDescent="0.2">
      <c r="A182" s="91">
        <f>+A181+0.1</f>
        <v>4.0999999999999996</v>
      </c>
      <c r="B182" s="92" t="s">
        <v>269</v>
      </c>
      <c r="C182" s="87">
        <v>1</v>
      </c>
      <c r="D182" s="88" t="s">
        <v>247</v>
      </c>
      <c r="E182" s="87"/>
      <c r="F182" s="89">
        <f>C182*E182</f>
        <v>0</v>
      </c>
      <c r="G182" s="90"/>
    </row>
    <row r="183" spans="1:11" s="139" customFormat="1" ht="79.5" customHeight="1" x14ac:dyDescent="0.2">
      <c r="A183" s="91">
        <f t="shared" ref="A183:A186" si="24">+A182+0.1</f>
        <v>4.1999999999999993</v>
      </c>
      <c r="B183" s="92" t="s">
        <v>270</v>
      </c>
      <c r="C183" s="87">
        <v>1</v>
      </c>
      <c r="D183" s="88" t="s">
        <v>255</v>
      </c>
      <c r="E183" s="87"/>
      <c r="F183" s="89">
        <f t="shared" ref="F183:F186" si="25">C183*E183</f>
        <v>0</v>
      </c>
      <c r="G183" s="90"/>
    </row>
    <row r="184" spans="1:11" s="139" customFormat="1" ht="21" customHeight="1" x14ac:dyDescent="0.2">
      <c r="A184" s="91">
        <f t="shared" si="24"/>
        <v>4.2999999999999989</v>
      </c>
      <c r="B184" s="92" t="s">
        <v>271</v>
      </c>
      <c r="C184" s="87">
        <v>1</v>
      </c>
      <c r="D184" s="88" t="s">
        <v>255</v>
      </c>
      <c r="E184" s="87"/>
      <c r="F184" s="89">
        <f t="shared" si="25"/>
        <v>0</v>
      </c>
      <c r="G184" s="90"/>
    </row>
    <row r="185" spans="1:11" s="139" customFormat="1" ht="21" customHeight="1" x14ac:dyDescent="0.2">
      <c r="A185" s="91">
        <f t="shared" si="24"/>
        <v>4.3999999999999986</v>
      </c>
      <c r="B185" s="92" t="s">
        <v>272</v>
      </c>
      <c r="C185" s="87">
        <v>1</v>
      </c>
      <c r="D185" s="88" t="s">
        <v>255</v>
      </c>
      <c r="E185" s="87"/>
      <c r="F185" s="89">
        <f t="shared" si="25"/>
        <v>0</v>
      </c>
      <c r="G185" s="90"/>
    </row>
    <row r="186" spans="1:11" s="139" customFormat="1" ht="21" customHeight="1" x14ac:dyDescent="0.2">
      <c r="A186" s="91">
        <f t="shared" si="24"/>
        <v>4.4999999999999982</v>
      </c>
      <c r="B186" s="92" t="s">
        <v>232</v>
      </c>
      <c r="C186" s="87">
        <v>1</v>
      </c>
      <c r="D186" s="88" t="s">
        <v>255</v>
      </c>
      <c r="E186" s="87"/>
      <c r="F186" s="89">
        <f t="shared" si="25"/>
        <v>0</v>
      </c>
      <c r="G186" s="90">
        <f>SUM(F182:F186)</f>
        <v>0</v>
      </c>
    </row>
    <row r="187" spans="1:11" s="120" customFormat="1" ht="19.5" customHeight="1" thickBot="1" x14ac:dyDescent="0.25">
      <c r="A187" s="158"/>
      <c r="B187" s="159"/>
      <c r="C187" s="160"/>
      <c r="D187" s="161"/>
      <c r="E187" s="161"/>
      <c r="F187" s="161"/>
      <c r="G187" s="162"/>
      <c r="H187" s="119"/>
      <c r="I187" s="119"/>
      <c r="J187" s="119"/>
      <c r="K187" s="119"/>
    </row>
    <row r="188" spans="1:11" s="1" customFormat="1" ht="18" customHeight="1" thickTop="1" thickBot="1" x14ac:dyDescent="0.25">
      <c r="A188" s="71"/>
      <c r="B188" s="72" t="s">
        <v>157</v>
      </c>
      <c r="C188" s="73"/>
      <c r="D188" s="74"/>
      <c r="E188" s="75"/>
      <c r="F188" s="76"/>
      <c r="G188" s="77">
        <f>SUM(G141:G186)</f>
        <v>0</v>
      </c>
    </row>
    <row r="189" spans="1:11" s="1" customFormat="1" ht="18" customHeight="1" thickTop="1" x14ac:dyDescent="0.2">
      <c r="A189" s="85"/>
      <c r="B189" s="86"/>
      <c r="C189" s="87"/>
      <c r="D189" s="88"/>
      <c r="E189" s="87"/>
      <c r="F189" s="89"/>
      <c r="G189" s="90"/>
    </row>
    <row r="190" spans="1:11" s="1" customFormat="1" ht="18" customHeight="1" x14ac:dyDescent="0.2">
      <c r="A190" s="113" t="s">
        <v>123</v>
      </c>
      <c r="B190" s="114" t="s">
        <v>155</v>
      </c>
      <c r="C190" s="115"/>
      <c r="D190" s="116"/>
      <c r="E190" s="115"/>
      <c r="F190" s="117"/>
      <c r="G190" s="118"/>
    </row>
    <row r="191" spans="1:11" s="1" customFormat="1" ht="18" customHeight="1" x14ac:dyDescent="0.2">
      <c r="A191" s="85"/>
      <c r="B191" s="86"/>
      <c r="C191" s="87"/>
      <c r="D191" s="88"/>
      <c r="E191" s="87"/>
      <c r="F191" s="89"/>
      <c r="G191" s="90"/>
    </row>
    <row r="192" spans="1:11" ht="24.95" customHeight="1" x14ac:dyDescent="0.25">
      <c r="A192" s="98">
        <v>1</v>
      </c>
      <c r="B192" s="99" t="s">
        <v>158</v>
      </c>
      <c r="C192" s="87"/>
      <c r="D192" s="88"/>
      <c r="E192" s="87"/>
      <c r="F192" s="89"/>
      <c r="G192" s="90"/>
    </row>
    <row r="193" spans="1:1024" ht="18" customHeight="1" x14ac:dyDescent="0.25">
      <c r="A193" s="91">
        <f>+A192+0.1</f>
        <v>1.1000000000000001</v>
      </c>
      <c r="B193" s="92" t="s">
        <v>33</v>
      </c>
      <c r="C193" s="87">
        <v>1</v>
      </c>
      <c r="D193" s="88" t="s">
        <v>21</v>
      </c>
      <c r="E193" s="87"/>
      <c r="F193" s="89">
        <f>ROUND(E193*C193,2)</f>
        <v>0</v>
      </c>
      <c r="G193" s="90">
        <f>SUM(F193)</f>
        <v>0</v>
      </c>
    </row>
    <row r="194" spans="1:1024" ht="18" customHeight="1" x14ac:dyDescent="0.25">
      <c r="A194" s="91"/>
      <c r="B194" s="92"/>
      <c r="C194" s="87"/>
      <c r="D194" s="88"/>
      <c r="E194" s="87"/>
      <c r="F194" s="89"/>
      <c r="G194" s="90"/>
    </row>
    <row r="195" spans="1:1024" s="103" customFormat="1" ht="18" customHeight="1" x14ac:dyDescent="0.25">
      <c r="A195" s="98">
        <v>2</v>
      </c>
      <c r="B195" s="86" t="s">
        <v>27</v>
      </c>
      <c r="C195" s="87"/>
      <c r="D195" s="88"/>
      <c r="E195" s="87"/>
      <c r="F195" s="89"/>
      <c r="G195" s="9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  <c r="AIV195" s="1"/>
      <c r="AIW195" s="1"/>
      <c r="AIX195" s="1"/>
      <c r="AIY195" s="1"/>
      <c r="AIZ195" s="1"/>
      <c r="AJA195" s="1"/>
      <c r="AJB195" s="1"/>
      <c r="AJC195" s="1"/>
      <c r="AJD195" s="1"/>
      <c r="AJE195" s="1"/>
      <c r="AJF195" s="1"/>
      <c r="AJG195" s="1"/>
      <c r="AJH195" s="1"/>
      <c r="AJI195" s="1"/>
      <c r="AJJ195" s="1"/>
      <c r="AJK195" s="1"/>
      <c r="AJL195" s="1"/>
      <c r="AJM195" s="1"/>
      <c r="AJN195" s="1"/>
      <c r="AJO195" s="1"/>
      <c r="AJP195" s="1"/>
      <c r="AJQ195" s="1"/>
      <c r="AJR195" s="1"/>
      <c r="AJS195" s="1"/>
      <c r="AJT195" s="1"/>
      <c r="AJU195" s="1"/>
      <c r="AJV195" s="1"/>
      <c r="AJW195" s="1"/>
      <c r="AJX195" s="1"/>
      <c r="AJY195" s="1"/>
      <c r="AJZ195" s="1"/>
      <c r="AKA195" s="1"/>
      <c r="AKB195" s="1"/>
      <c r="AKC195" s="1"/>
      <c r="AKD195" s="1"/>
      <c r="AKE195" s="1"/>
      <c r="AKF195" s="1"/>
      <c r="AKG195" s="1"/>
      <c r="AKH195" s="1"/>
      <c r="AKI195" s="1"/>
      <c r="AKJ195" s="1"/>
      <c r="AKK195" s="1"/>
      <c r="AKL195" s="1"/>
      <c r="AKM195" s="1"/>
      <c r="AKN195" s="1"/>
      <c r="AKO195" s="1"/>
      <c r="AKP195" s="1"/>
      <c r="AKQ195" s="1"/>
      <c r="AKR195" s="1"/>
      <c r="AKS195" s="1"/>
      <c r="AKT195" s="1"/>
      <c r="AKU195" s="1"/>
      <c r="AKV195" s="1"/>
      <c r="AKW195" s="1"/>
      <c r="AKX195" s="1"/>
      <c r="AKY195" s="1"/>
      <c r="AKZ195" s="1"/>
      <c r="ALA195" s="1"/>
      <c r="ALB195" s="1"/>
      <c r="ALC195" s="1"/>
      <c r="ALD195" s="1"/>
      <c r="ALE195" s="1"/>
      <c r="ALF195" s="1"/>
      <c r="ALG195" s="1"/>
      <c r="ALH195" s="1"/>
      <c r="ALI195" s="1"/>
      <c r="ALJ195" s="1"/>
      <c r="ALK195" s="1"/>
      <c r="ALL195" s="1"/>
      <c r="ALM195" s="1"/>
      <c r="ALN195" s="1"/>
      <c r="ALO195" s="1"/>
      <c r="ALP195" s="1"/>
      <c r="ALQ195" s="1"/>
      <c r="ALR195" s="1"/>
      <c r="ALS195" s="1"/>
      <c r="ALT195" s="1"/>
      <c r="ALU195" s="1"/>
      <c r="ALV195" s="1"/>
      <c r="ALW195" s="1"/>
      <c r="ALX195" s="1"/>
      <c r="ALY195" s="1"/>
      <c r="ALZ195" s="1"/>
      <c r="AMA195" s="1"/>
      <c r="AMB195" s="1"/>
      <c r="AMC195" s="1"/>
      <c r="AMD195" s="1"/>
      <c r="AME195" s="1"/>
      <c r="AMF195" s="1"/>
      <c r="AMG195" s="1"/>
      <c r="AMH195" s="1"/>
      <c r="AMI195" s="1"/>
      <c r="AMJ195" s="1"/>
    </row>
    <row r="196" spans="1:1024" ht="24.95" customHeight="1" x14ac:dyDescent="0.25">
      <c r="A196" s="91">
        <f>+A195+0.1</f>
        <v>2.1</v>
      </c>
      <c r="B196" s="92" t="str">
        <f>+B17</f>
        <v>Excavación Con Retroexcavadora (CAT-330)</v>
      </c>
      <c r="C196" s="87">
        <v>17.121500000000001</v>
      </c>
      <c r="D196" s="88" t="s">
        <v>22</v>
      </c>
      <c r="E196" s="87"/>
      <c r="F196" s="89">
        <f>ROUND(E196*C196,2)</f>
        <v>0</v>
      </c>
      <c r="G196" s="90"/>
    </row>
    <row r="197" spans="1:1024" ht="24.95" customHeight="1" x14ac:dyDescent="0.25">
      <c r="A197" s="91">
        <f t="shared" ref="A197:A198" si="26">+A196+0.1</f>
        <v>2.2000000000000002</v>
      </c>
      <c r="B197" s="92" t="s">
        <v>71</v>
      </c>
      <c r="C197" s="87">
        <v>1</v>
      </c>
      <c r="D197" s="88" t="s">
        <v>21</v>
      </c>
      <c r="E197" s="87"/>
      <c r="F197" s="89">
        <f>ROUND(E197*C197,2)</f>
        <v>0</v>
      </c>
      <c r="G197" s="90"/>
    </row>
    <row r="198" spans="1:1024" ht="24.95" customHeight="1" x14ac:dyDescent="0.25">
      <c r="A198" s="91">
        <f t="shared" si="26"/>
        <v>2.3000000000000003</v>
      </c>
      <c r="B198" s="92" t="s">
        <v>72</v>
      </c>
      <c r="C198" s="87">
        <v>1</v>
      </c>
      <c r="D198" s="88" t="s">
        <v>197</v>
      </c>
      <c r="E198" s="87"/>
      <c r="F198" s="89">
        <f>ROUND(E198*C198,2)</f>
        <v>0</v>
      </c>
      <c r="G198" s="90">
        <f>SUM(F196:F198)</f>
        <v>0</v>
      </c>
    </row>
    <row r="199" spans="1:1024" ht="21.75" customHeight="1" x14ac:dyDescent="0.25">
      <c r="A199" s="70"/>
      <c r="B199" s="69"/>
      <c r="C199" s="124"/>
      <c r="D199" s="66"/>
      <c r="E199" s="65"/>
      <c r="F199" s="67"/>
      <c r="G199" s="68"/>
    </row>
    <row r="200" spans="1:1024" ht="24.95" customHeight="1" x14ac:dyDescent="0.25">
      <c r="A200" s="98">
        <v>2</v>
      </c>
      <c r="B200" s="86" t="s">
        <v>127</v>
      </c>
      <c r="C200" s="97"/>
      <c r="D200" s="88"/>
      <c r="E200" s="87"/>
      <c r="F200" s="89"/>
      <c r="G200" s="90"/>
    </row>
    <row r="201" spans="1:1024" s="103" customFormat="1" ht="18" customHeight="1" x14ac:dyDescent="0.25">
      <c r="A201" s="91">
        <f>+A200+0.1</f>
        <v>2.1</v>
      </c>
      <c r="B201" s="92" t="s">
        <v>73</v>
      </c>
      <c r="C201" s="87">
        <v>3.5021249999999999</v>
      </c>
      <c r="D201" s="88" t="s">
        <v>22</v>
      </c>
      <c r="E201" s="87"/>
      <c r="F201" s="89">
        <f>ROUND(E201*C201,2)</f>
        <v>0</v>
      </c>
      <c r="G201" s="9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  <c r="AIV201" s="1"/>
      <c r="AIW201" s="1"/>
      <c r="AIX201" s="1"/>
      <c r="AIY201" s="1"/>
      <c r="AIZ201" s="1"/>
      <c r="AJA201" s="1"/>
      <c r="AJB201" s="1"/>
      <c r="AJC201" s="1"/>
      <c r="AJD201" s="1"/>
      <c r="AJE201" s="1"/>
      <c r="AJF201" s="1"/>
      <c r="AJG201" s="1"/>
      <c r="AJH201" s="1"/>
      <c r="AJI201" s="1"/>
      <c r="AJJ201" s="1"/>
      <c r="AJK201" s="1"/>
      <c r="AJL201" s="1"/>
      <c r="AJM201" s="1"/>
      <c r="AJN201" s="1"/>
      <c r="AJO201" s="1"/>
      <c r="AJP201" s="1"/>
      <c r="AJQ201" s="1"/>
      <c r="AJR201" s="1"/>
      <c r="AJS201" s="1"/>
      <c r="AJT201" s="1"/>
      <c r="AJU201" s="1"/>
      <c r="AJV201" s="1"/>
      <c r="AJW201" s="1"/>
      <c r="AJX201" s="1"/>
      <c r="AJY201" s="1"/>
      <c r="AJZ201" s="1"/>
      <c r="AKA201" s="1"/>
      <c r="AKB201" s="1"/>
      <c r="AKC201" s="1"/>
      <c r="AKD201" s="1"/>
      <c r="AKE201" s="1"/>
      <c r="AKF201" s="1"/>
      <c r="AKG201" s="1"/>
      <c r="AKH201" s="1"/>
      <c r="AKI201" s="1"/>
      <c r="AKJ201" s="1"/>
      <c r="AKK201" s="1"/>
      <c r="AKL201" s="1"/>
      <c r="AKM201" s="1"/>
      <c r="AKN201" s="1"/>
      <c r="AKO201" s="1"/>
      <c r="AKP201" s="1"/>
      <c r="AKQ201" s="1"/>
      <c r="AKR201" s="1"/>
      <c r="AKS201" s="1"/>
      <c r="AKT201" s="1"/>
      <c r="AKU201" s="1"/>
      <c r="AKV201" s="1"/>
      <c r="AKW201" s="1"/>
      <c r="AKX201" s="1"/>
      <c r="AKY201" s="1"/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1"/>
      <c r="ALR201" s="1"/>
      <c r="ALS201" s="1"/>
      <c r="ALT201" s="1"/>
      <c r="ALU201" s="1"/>
      <c r="ALV201" s="1"/>
      <c r="ALW201" s="1"/>
      <c r="ALX201" s="1"/>
      <c r="ALY201" s="1"/>
      <c r="ALZ201" s="1"/>
      <c r="AMA201" s="1"/>
      <c r="AMB201" s="1"/>
      <c r="AMC201" s="1"/>
      <c r="AMD201" s="1"/>
      <c r="AME201" s="1"/>
      <c r="AMF201" s="1"/>
      <c r="AMG201" s="1"/>
      <c r="AMH201" s="1"/>
      <c r="AMI201" s="1"/>
      <c r="AMJ201" s="1"/>
    </row>
    <row r="202" spans="1:1024" ht="18" customHeight="1" x14ac:dyDescent="0.25">
      <c r="A202" s="91">
        <f t="shared" ref="A202:A204" si="27">+A201+0.1</f>
        <v>2.2000000000000002</v>
      </c>
      <c r="B202" s="92" t="s">
        <v>74</v>
      </c>
      <c r="C202" s="87">
        <v>0.129</v>
      </c>
      <c r="D202" s="88" t="s">
        <v>22</v>
      </c>
      <c r="E202" s="87"/>
      <c r="F202" s="89">
        <f>ROUND(E202*C202,2)</f>
        <v>0</v>
      </c>
      <c r="G202" s="90"/>
    </row>
    <row r="203" spans="1:1024" ht="18" customHeight="1" x14ac:dyDescent="0.25">
      <c r="A203" s="91">
        <f t="shared" si="27"/>
        <v>2.3000000000000003</v>
      </c>
      <c r="B203" s="92" t="s">
        <v>75</v>
      </c>
      <c r="C203" s="87">
        <v>0.93389999999999995</v>
      </c>
      <c r="D203" s="88" t="s">
        <v>22</v>
      </c>
      <c r="E203" s="87"/>
      <c r="F203" s="89">
        <f>ROUND(E203*C203,2)</f>
        <v>0</v>
      </c>
      <c r="G203" s="90"/>
    </row>
    <row r="204" spans="1:1024" ht="21" customHeight="1" x14ac:dyDescent="0.25">
      <c r="A204" s="91">
        <f t="shared" si="27"/>
        <v>2.4000000000000004</v>
      </c>
      <c r="B204" s="69" t="s">
        <v>76</v>
      </c>
      <c r="C204" s="65">
        <v>3.9</v>
      </c>
      <c r="D204" s="66" t="s">
        <v>22</v>
      </c>
      <c r="E204" s="65"/>
      <c r="F204" s="67">
        <f>ROUND(E204*C204,2)</f>
        <v>0</v>
      </c>
      <c r="G204" s="68">
        <f>SUM(F201:F204)</f>
        <v>0</v>
      </c>
    </row>
    <row r="205" spans="1:1024" ht="21.75" customHeight="1" x14ac:dyDescent="0.25">
      <c r="A205" s="91"/>
      <c r="B205" s="69"/>
      <c r="C205" s="65"/>
      <c r="D205" s="66"/>
      <c r="E205" s="65"/>
      <c r="F205" s="67"/>
      <c r="G205" s="68"/>
    </row>
    <row r="206" spans="1:1024" ht="24.95" customHeight="1" x14ac:dyDescent="0.25">
      <c r="A206" s="98">
        <v>3</v>
      </c>
      <c r="B206" s="86" t="s">
        <v>159</v>
      </c>
      <c r="C206" s="87"/>
      <c r="D206" s="88"/>
      <c r="E206" s="87"/>
      <c r="F206" s="89"/>
      <c r="G206" s="90"/>
    </row>
    <row r="207" spans="1:1024" x14ac:dyDescent="0.25">
      <c r="A207" s="91">
        <f>+A206+0.1</f>
        <v>3.1</v>
      </c>
      <c r="B207" s="92" t="s">
        <v>77</v>
      </c>
      <c r="C207" s="87">
        <v>24.904</v>
      </c>
      <c r="D207" s="88" t="s">
        <v>23</v>
      </c>
      <c r="E207" s="87"/>
      <c r="F207" s="89">
        <f>ROUND(E207*C207,2)</f>
        <v>0</v>
      </c>
      <c r="G207" s="90"/>
    </row>
    <row r="208" spans="1:1024" x14ac:dyDescent="0.25">
      <c r="A208" s="91">
        <f t="shared" ref="A208" si="28">+A207+0.1</f>
        <v>3.2</v>
      </c>
      <c r="B208" s="69" t="s">
        <v>78</v>
      </c>
      <c r="C208" s="65">
        <v>64.699799999999996</v>
      </c>
      <c r="D208" s="66" t="s">
        <v>23</v>
      </c>
      <c r="E208" s="65"/>
      <c r="F208" s="67">
        <f>ROUND(E208*C208,2)</f>
        <v>0</v>
      </c>
      <c r="G208" s="68">
        <f>SUM(F207:F208)</f>
        <v>0</v>
      </c>
    </row>
    <row r="209" spans="1:7" x14ac:dyDescent="0.25">
      <c r="A209" s="70"/>
      <c r="B209" s="69"/>
      <c r="C209" s="124"/>
      <c r="D209" s="66"/>
      <c r="E209" s="65"/>
      <c r="F209" s="67"/>
      <c r="G209" s="68"/>
    </row>
    <row r="210" spans="1:7" x14ac:dyDescent="0.25">
      <c r="A210" s="98">
        <v>4</v>
      </c>
      <c r="B210" s="86" t="s">
        <v>134</v>
      </c>
      <c r="C210" s="97"/>
      <c r="D210" s="88"/>
      <c r="E210" s="87"/>
      <c r="F210" s="89"/>
      <c r="G210" s="90"/>
    </row>
    <row r="211" spans="1:7" x14ac:dyDescent="0.25">
      <c r="A211" s="91">
        <f>+A210+0.1</f>
        <v>4.0999999999999996</v>
      </c>
      <c r="B211" s="92" t="s">
        <v>79</v>
      </c>
      <c r="C211" s="65">
        <v>32.5</v>
      </c>
      <c r="D211" s="88" t="s">
        <v>23</v>
      </c>
      <c r="E211" s="87"/>
      <c r="F211" s="89">
        <f>+C211*E211</f>
        <v>0</v>
      </c>
      <c r="G211" s="90"/>
    </row>
    <row r="212" spans="1:7" x14ac:dyDescent="0.25">
      <c r="A212" s="91">
        <f t="shared" ref="A212:A217" si="29">+A211+0.1</f>
        <v>4.1999999999999993</v>
      </c>
      <c r="B212" s="92" t="s">
        <v>80</v>
      </c>
      <c r="C212" s="65">
        <v>173.09959999999998</v>
      </c>
      <c r="D212" s="88" t="s">
        <v>23</v>
      </c>
      <c r="E212" s="87"/>
      <c r="F212" s="89">
        <f>ROUND(E212*C212,2)</f>
        <v>0</v>
      </c>
      <c r="G212" s="90"/>
    </row>
    <row r="213" spans="1:7" x14ac:dyDescent="0.25">
      <c r="A213" s="91">
        <f t="shared" si="29"/>
        <v>4.2999999999999989</v>
      </c>
      <c r="B213" s="92" t="s">
        <v>53</v>
      </c>
      <c r="C213" s="65">
        <v>32.5</v>
      </c>
      <c r="D213" s="88" t="s">
        <v>23</v>
      </c>
      <c r="E213" s="87"/>
      <c r="F213" s="89">
        <f>ROUND(E213*C213,2)</f>
        <v>0</v>
      </c>
      <c r="G213" s="90"/>
    </row>
    <row r="214" spans="1:7" x14ac:dyDescent="0.25">
      <c r="A214" s="91">
        <f t="shared" si="29"/>
        <v>4.3999999999999986</v>
      </c>
      <c r="B214" s="92" t="s">
        <v>68</v>
      </c>
      <c r="C214" s="87">
        <v>29.799999999999994</v>
      </c>
      <c r="D214" s="88" t="s">
        <v>17</v>
      </c>
      <c r="E214" s="87"/>
      <c r="F214" s="89">
        <f>ROUND(E214*C214,2)</f>
        <v>0</v>
      </c>
      <c r="G214" s="90"/>
    </row>
    <row r="215" spans="1:7" x14ac:dyDescent="0.25">
      <c r="A215" s="91">
        <f t="shared" si="29"/>
        <v>4.4999999999999982</v>
      </c>
      <c r="B215" s="92" t="s">
        <v>280</v>
      </c>
      <c r="C215" s="87">
        <v>32.5</v>
      </c>
      <c r="D215" s="88" t="s">
        <v>23</v>
      </c>
      <c r="E215" s="87"/>
      <c r="F215" s="89">
        <f>ROUND(E215*C215,2)</f>
        <v>0</v>
      </c>
      <c r="G215" s="90"/>
    </row>
    <row r="216" spans="1:7" x14ac:dyDescent="0.25">
      <c r="A216" s="91">
        <f t="shared" si="29"/>
        <v>4.5999999999999979</v>
      </c>
      <c r="B216" s="92" t="s">
        <v>281</v>
      </c>
      <c r="C216" s="87">
        <v>173.09959999999998</v>
      </c>
      <c r="D216" s="88" t="s">
        <v>23</v>
      </c>
      <c r="E216" s="87"/>
      <c r="F216" s="89">
        <f>ROUND(E216*C216,2)</f>
        <v>0</v>
      </c>
      <c r="G216" s="90"/>
    </row>
    <row r="217" spans="1:7" x14ac:dyDescent="0.25">
      <c r="A217" s="98">
        <f t="shared" si="29"/>
        <v>4.6999999999999975</v>
      </c>
      <c r="B217" s="99" t="s">
        <v>81</v>
      </c>
      <c r="C217" s="97"/>
      <c r="D217" s="88"/>
      <c r="E217" s="87"/>
      <c r="F217" s="89"/>
      <c r="G217" s="90"/>
    </row>
    <row r="218" spans="1:7" x14ac:dyDescent="0.25">
      <c r="A218" s="91" t="s">
        <v>160</v>
      </c>
      <c r="B218" s="92" t="s">
        <v>82</v>
      </c>
      <c r="C218" s="87">
        <v>3.12</v>
      </c>
      <c r="D218" s="88" t="s">
        <v>23</v>
      </c>
      <c r="E218" s="87"/>
      <c r="F218" s="89">
        <f>ROUND(E218*C218,2)</f>
        <v>0</v>
      </c>
      <c r="G218" s="90"/>
    </row>
    <row r="219" spans="1:7" x14ac:dyDescent="0.25">
      <c r="A219" s="91" t="s">
        <v>161</v>
      </c>
      <c r="B219" s="92" t="s">
        <v>83</v>
      </c>
      <c r="C219" s="87">
        <v>38.6</v>
      </c>
      <c r="D219" s="88" t="s">
        <v>17</v>
      </c>
      <c r="E219" s="87"/>
      <c r="F219" s="89">
        <f>ROUND(C219*E219,2)</f>
        <v>0</v>
      </c>
      <c r="G219" s="90"/>
    </row>
    <row r="220" spans="1:7" x14ac:dyDescent="0.25">
      <c r="A220" s="91" t="s">
        <v>162</v>
      </c>
      <c r="B220" s="92" t="s">
        <v>84</v>
      </c>
      <c r="C220" s="87">
        <v>19.3</v>
      </c>
      <c r="D220" s="88" t="s">
        <v>23</v>
      </c>
      <c r="E220" s="87"/>
      <c r="F220" s="89">
        <f>ROUND(C220*E220,2)</f>
        <v>0</v>
      </c>
      <c r="G220" s="90"/>
    </row>
    <row r="221" spans="1:7" x14ac:dyDescent="0.25">
      <c r="A221" s="98">
        <f>+A217+0.1</f>
        <v>4.7999999999999972</v>
      </c>
      <c r="B221" s="99" t="s">
        <v>85</v>
      </c>
      <c r="C221" s="123"/>
      <c r="D221" s="101"/>
      <c r="E221" s="100"/>
      <c r="F221" s="102"/>
      <c r="G221" s="90"/>
    </row>
    <row r="222" spans="1:7" x14ac:dyDescent="0.25">
      <c r="A222" s="91" t="s">
        <v>163</v>
      </c>
      <c r="B222" s="92" t="s">
        <v>86</v>
      </c>
      <c r="C222" s="87">
        <v>6</v>
      </c>
      <c r="D222" s="88" t="s">
        <v>23</v>
      </c>
      <c r="E222" s="87"/>
      <c r="F222" s="89">
        <f>ROUND(C222*E222,2)</f>
        <v>0</v>
      </c>
      <c r="G222" s="90"/>
    </row>
    <row r="223" spans="1:7" x14ac:dyDescent="0.25">
      <c r="A223" s="98">
        <f>+A221+0.1</f>
        <v>4.8999999999999968</v>
      </c>
      <c r="B223" s="99" t="s">
        <v>87</v>
      </c>
      <c r="C223" s="97"/>
      <c r="D223" s="88"/>
      <c r="E223" s="87"/>
      <c r="F223" s="89"/>
      <c r="G223" s="90"/>
    </row>
    <row r="224" spans="1:7" x14ac:dyDescent="0.25">
      <c r="A224" s="91" t="s">
        <v>164</v>
      </c>
      <c r="B224" s="92" t="s">
        <v>88</v>
      </c>
      <c r="C224" s="87">
        <v>3</v>
      </c>
      <c r="D224" s="88" t="s">
        <v>2</v>
      </c>
      <c r="E224" s="87"/>
      <c r="F224" s="89">
        <f>ROUND(C224*E224,2)</f>
        <v>0</v>
      </c>
      <c r="G224" s="90"/>
    </row>
    <row r="225" spans="1:7" x14ac:dyDescent="0.25">
      <c r="A225" s="91" t="s">
        <v>165</v>
      </c>
      <c r="B225" s="92" t="s">
        <v>89</v>
      </c>
      <c r="C225" s="87">
        <v>43.033599999999993</v>
      </c>
      <c r="D225" s="88" t="s">
        <v>90</v>
      </c>
      <c r="E225" s="87"/>
      <c r="F225" s="89">
        <f>ROUND(E225*C225,2)</f>
        <v>0</v>
      </c>
      <c r="G225" s="90">
        <f>SUM(F211:F225)</f>
        <v>0</v>
      </c>
    </row>
    <row r="226" spans="1:7" x14ac:dyDescent="0.25">
      <c r="A226" s="91"/>
      <c r="B226" s="92"/>
      <c r="C226" s="97"/>
      <c r="D226" s="88"/>
      <c r="E226" s="87"/>
      <c r="F226" s="89"/>
      <c r="G226" s="90"/>
    </row>
    <row r="227" spans="1:7" x14ac:dyDescent="0.25">
      <c r="A227" s="98">
        <v>5</v>
      </c>
      <c r="B227" s="99" t="s">
        <v>166</v>
      </c>
      <c r="C227" s="123"/>
      <c r="D227" s="101"/>
      <c r="E227" s="100"/>
      <c r="F227" s="102"/>
      <c r="G227" s="90"/>
    </row>
    <row r="228" spans="1:7" x14ac:dyDescent="0.25">
      <c r="A228" s="91">
        <f>+A227+0.1</f>
        <v>5.0999999999999996</v>
      </c>
      <c r="B228" s="92" t="s">
        <v>91</v>
      </c>
      <c r="C228" s="87">
        <v>1</v>
      </c>
      <c r="D228" s="88" t="s">
        <v>2</v>
      </c>
      <c r="E228" s="87"/>
      <c r="F228" s="89">
        <f t="shared" ref="F228:F236" si="30">ROUND(E228*C228,2)</f>
        <v>0</v>
      </c>
      <c r="G228" s="90"/>
    </row>
    <row r="229" spans="1:7" x14ac:dyDescent="0.25">
      <c r="A229" s="91">
        <f t="shared" ref="A229:A236" si="31">+A228+0.1</f>
        <v>5.1999999999999993</v>
      </c>
      <c r="B229" s="69" t="s">
        <v>92</v>
      </c>
      <c r="C229" s="65">
        <v>1</v>
      </c>
      <c r="D229" s="66" t="s">
        <v>2</v>
      </c>
      <c r="E229" s="65"/>
      <c r="F229" s="67">
        <f t="shared" si="30"/>
        <v>0</v>
      </c>
      <c r="G229" s="68"/>
    </row>
    <row r="230" spans="1:7" x14ac:dyDescent="0.25">
      <c r="A230" s="91">
        <f t="shared" si="31"/>
        <v>5.2999999999999989</v>
      </c>
      <c r="B230" s="92" t="s">
        <v>93</v>
      </c>
      <c r="C230" s="87">
        <v>2</v>
      </c>
      <c r="D230" s="88" t="s">
        <v>2</v>
      </c>
      <c r="E230" s="87"/>
      <c r="F230" s="89">
        <f t="shared" si="30"/>
        <v>0</v>
      </c>
      <c r="G230" s="90"/>
    </row>
    <row r="231" spans="1:7" x14ac:dyDescent="0.25">
      <c r="A231" s="91">
        <f t="shared" si="31"/>
        <v>5.3999999999999986</v>
      </c>
      <c r="B231" s="92" t="s">
        <v>94</v>
      </c>
      <c r="C231" s="87">
        <v>30</v>
      </c>
      <c r="D231" s="88" t="s">
        <v>17</v>
      </c>
      <c r="E231" s="87"/>
      <c r="F231" s="89">
        <f t="shared" si="30"/>
        <v>0</v>
      </c>
      <c r="G231" s="90"/>
    </row>
    <row r="232" spans="1:7" x14ac:dyDescent="0.25">
      <c r="A232" s="91">
        <f t="shared" si="31"/>
        <v>5.4999999999999982</v>
      </c>
      <c r="B232" s="92" t="s">
        <v>95</v>
      </c>
      <c r="C232" s="87">
        <v>7</v>
      </c>
      <c r="D232" s="88" t="s">
        <v>17</v>
      </c>
      <c r="E232" s="87"/>
      <c r="F232" s="89">
        <f t="shared" si="30"/>
        <v>0</v>
      </c>
      <c r="G232" s="90"/>
    </row>
    <row r="233" spans="1:7" x14ac:dyDescent="0.25">
      <c r="A233" s="91">
        <f t="shared" si="31"/>
        <v>5.5999999999999979</v>
      </c>
      <c r="B233" s="92" t="s">
        <v>96</v>
      </c>
      <c r="C233" s="87">
        <v>10.309999999999999</v>
      </c>
      <c r="D233" s="88" t="s">
        <v>17</v>
      </c>
      <c r="E233" s="87"/>
      <c r="F233" s="89">
        <f t="shared" si="30"/>
        <v>0</v>
      </c>
      <c r="G233" s="90"/>
    </row>
    <row r="234" spans="1:7" ht="18.75" thickBot="1" x14ac:dyDescent="0.3">
      <c r="A234" s="129">
        <f t="shared" si="31"/>
        <v>5.6999999999999975</v>
      </c>
      <c r="B234" s="130" t="s">
        <v>97</v>
      </c>
      <c r="C234" s="131">
        <v>1</v>
      </c>
      <c r="D234" s="132" t="s">
        <v>21</v>
      </c>
      <c r="E234" s="131"/>
      <c r="F234" s="133">
        <f t="shared" si="30"/>
        <v>0</v>
      </c>
      <c r="G234" s="134"/>
    </row>
    <row r="235" spans="1:7" x14ac:dyDescent="0.25">
      <c r="A235" s="70">
        <f t="shared" si="31"/>
        <v>5.7999999999999972</v>
      </c>
      <c r="B235" s="69" t="s">
        <v>98</v>
      </c>
      <c r="C235" s="65">
        <v>1</v>
      </c>
      <c r="D235" s="66" t="s">
        <v>21</v>
      </c>
      <c r="E235" s="65"/>
      <c r="F235" s="67">
        <f t="shared" si="30"/>
        <v>0</v>
      </c>
      <c r="G235" s="68"/>
    </row>
    <row r="236" spans="1:7" x14ac:dyDescent="0.25">
      <c r="A236" s="91">
        <f t="shared" si="31"/>
        <v>5.8999999999999968</v>
      </c>
      <c r="B236" s="92" t="s">
        <v>99</v>
      </c>
      <c r="C236" s="87">
        <v>1</v>
      </c>
      <c r="D236" s="88" t="s">
        <v>21</v>
      </c>
      <c r="E236" s="87"/>
      <c r="F236" s="89">
        <f t="shared" si="30"/>
        <v>0</v>
      </c>
      <c r="G236" s="90"/>
    </row>
    <row r="237" spans="1:7" x14ac:dyDescent="0.25">
      <c r="A237" s="105">
        <f>+A236-0.8</f>
        <v>5.099999999999997</v>
      </c>
      <c r="B237" s="99" t="s">
        <v>201</v>
      </c>
      <c r="C237" s="87"/>
      <c r="D237" s="88"/>
      <c r="E237" s="87"/>
      <c r="F237" s="89"/>
      <c r="G237" s="90"/>
    </row>
    <row r="238" spans="1:7" x14ac:dyDescent="0.25">
      <c r="A238" s="91" t="s">
        <v>167</v>
      </c>
      <c r="B238" s="92" t="s">
        <v>198</v>
      </c>
      <c r="C238" s="87">
        <v>14.904</v>
      </c>
      <c r="D238" s="88" t="s">
        <v>22</v>
      </c>
      <c r="E238" s="87"/>
      <c r="F238" s="89">
        <f t="shared" ref="F238:F249" si="32">+C238*E238</f>
        <v>0</v>
      </c>
      <c r="G238" s="90"/>
    </row>
    <row r="239" spans="1:7" x14ac:dyDescent="0.25">
      <c r="A239" s="91" t="s">
        <v>168</v>
      </c>
      <c r="B239" s="92" t="s">
        <v>100</v>
      </c>
      <c r="C239" s="87">
        <v>8.370000000000001</v>
      </c>
      <c r="D239" s="88" t="s">
        <v>22</v>
      </c>
      <c r="E239" s="87"/>
      <c r="F239" s="89">
        <f t="shared" si="32"/>
        <v>0</v>
      </c>
      <c r="G239" s="90"/>
    </row>
    <row r="240" spans="1:7" x14ac:dyDescent="0.25">
      <c r="A240" s="91" t="s">
        <v>169</v>
      </c>
      <c r="B240" s="92" t="s">
        <v>72</v>
      </c>
      <c r="C240" s="87">
        <v>8.4941999999999993</v>
      </c>
      <c r="D240" s="88" t="s">
        <v>22</v>
      </c>
      <c r="E240" s="87"/>
      <c r="F240" s="89">
        <f t="shared" si="32"/>
        <v>0</v>
      </c>
      <c r="G240" s="90"/>
    </row>
    <row r="241" spans="1:7" x14ac:dyDescent="0.25">
      <c r="A241" s="91" t="s">
        <v>170</v>
      </c>
      <c r="B241" s="92" t="s">
        <v>101</v>
      </c>
      <c r="C241" s="87">
        <v>0.53999999999999992</v>
      </c>
      <c r="D241" s="88" t="s">
        <v>22</v>
      </c>
      <c r="E241" s="87"/>
      <c r="F241" s="89">
        <f t="shared" si="32"/>
        <v>0</v>
      </c>
      <c r="G241" s="90"/>
    </row>
    <row r="242" spans="1:7" x14ac:dyDescent="0.25">
      <c r="A242" s="91" t="s">
        <v>171</v>
      </c>
      <c r="B242" s="104" t="s">
        <v>102</v>
      </c>
      <c r="C242" s="87">
        <v>9.4499999999999993</v>
      </c>
      <c r="D242" s="88" t="s">
        <v>22</v>
      </c>
      <c r="E242" s="87"/>
      <c r="F242" s="89">
        <f t="shared" si="32"/>
        <v>0</v>
      </c>
      <c r="G242" s="90"/>
    </row>
    <row r="243" spans="1:7" x14ac:dyDescent="0.25">
      <c r="A243" s="91" t="s">
        <v>172</v>
      </c>
      <c r="B243" s="92" t="s">
        <v>103</v>
      </c>
      <c r="C243" s="87">
        <v>0.26999999999999996</v>
      </c>
      <c r="D243" s="88" t="s">
        <v>22</v>
      </c>
      <c r="E243" s="87"/>
      <c r="F243" s="89">
        <f t="shared" si="32"/>
        <v>0</v>
      </c>
      <c r="G243" s="90"/>
    </row>
    <row r="244" spans="1:7" x14ac:dyDescent="0.25">
      <c r="A244" s="91" t="s">
        <v>173</v>
      </c>
      <c r="B244" s="92" t="s">
        <v>104</v>
      </c>
      <c r="C244" s="87">
        <v>1.7549999999999999</v>
      </c>
      <c r="D244" s="88" t="s">
        <v>23</v>
      </c>
      <c r="E244" s="87"/>
      <c r="F244" s="89">
        <f t="shared" si="32"/>
        <v>0</v>
      </c>
      <c r="G244" s="90"/>
    </row>
    <row r="245" spans="1:7" x14ac:dyDescent="0.25">
      <c r="A245" s="91" t="s">
        <v>174</v>
      </c>
      <c r="B245" s="92" t="s">
        <v>105</v>
      </c>
      <c r="C245" s="87">
        <v>2.6999999999999997</v>
      </c>
      <c r="D245" s="88" t="s">
        <v>23</v>
      </c>
      <c r="E245" s="87"/>
      <c r="F245" s="89">
        <f t="shared" si="32"/>
        <v>0</v>
      </c>
      <c r="G245" s="90"/>
    </row>
    <row r="246" spans="1:7" x14ac:dyDescent="0.25">
      <c r="A246" s="70" t="s">
        <v>175</v>
      </c>
      <c r="B246" s="69" t="s">
        <v>106</v>
      </c>
      <c r="C246" s="65">
        <v>6.3</v>
      </c>
      <c r="D246" s="66" t="s">
        <v>17</v>
      </c>
      <c r="E246" s="65"/>
      <c r="F246" s="67">
        <f t="shared" si="32"/>
        <v>0</v>
      </c>
      <c r="G246" s="68"/>
    </row>
    <row r="247" spans="1:7" x14ac:dyDescent="0.25">
      <c r="A247" s="91" t="s">
        <v>176</v>
      </c>
      <c r="B247" s="92" t="s">
        <v>107</v>
      </c>
      <c r="C247" s="87">
        <v>8.5500000000000007</v>
      </c>
      <c r="D247" s="88" t="s">
        <v>23</v>
      </c>
      <c r="E247" s="87"/>
      <c r="F247" s="89">
        <f t="shared" si="32"/>
        <v>0</v>
      </c>
      <c r="G247" s="90"/>
    </row>
    <row r="248" spans="1:7" x14ac:dyDescent="0.25">
      <c r="A248" s="91" t="s">
        <v>177</v>
      </c>
      <c r="B248" s="92" t="s">
        <v>108</v>
      </c>
      <c r="C248" s="87">
        <v>1</v>
      </c>
      <c r="D248" s="88" t="s">
        <v>2</v>
      </c>
      <c r="E248" s="87"/>
      <c r="F248" s="89">
        <f t="shared" si="32"/>
        <v>0</v>
      </c>
      <c r="G248" s="90"/>
    </row>
    <row r="249" spans="1:7" x14ac:dyDescent="0.25">
      <c r="A249" s="91" t="s">
        <v>178</v>
      </c>
      <c r="B249" s="92" t="s">
        <v>109</v>
      </c>
      <c r="C249" s="87">
        <v>1</v>
      </c>
      <c r="D249" s="88" t="s">
        <v>2</v>
      </c>
      <c r="E249" s="87"/>
      <c r="F249" s="89">
        <f t="shared" si="32"/>
        <v>0</v>
      </c>
      <c r="G249" s="90"/>
    </row>
    <row r="250" spans="1:7" x14ac:dyDescent="0.25">
      <c r="A250" s="98">
        <f>+A237+0.01</f>
        <v>5.1099999999999968</v>
      </c>
      <c r="B250" s="99" t="s">
        <v>110</v>
      </c>
      <c r="C250" s="87">
        <v>1</v>
      </c>
      <c r="D250" s="88" t="s">
        <v>21</v>
      </c>
      <c r="E250" s="87"/>
      <c r="F250" s="89">
        <f>+C250*E250</f>
        <v>0</v>
      </c>
      <c r="G250" s="90">
        <f>SUM(F228:F250)</f>
        <v>0</v>
      </c>
    </row>
    <row r="251" spans="1:7" x14ac:dyDescent="0.25">
      <c r="A251" s="121"/>
      <c r="B251" s="122"/>
      <c r="C251" s="124"/>
      <c r="D251" s="66"/>
      <c r="E251" s="65"/>
      <c r="F251" s="67"/>
      <c r="G251" s="68"/>
    </row>
    <row r="252" spans="1:7" ht="36" x14ac:dyDescent="0.25">
      <c r="A252" s="85">
        <v>6</v>
      </c>
      <c r="B252" s="86" t="s">
        <v>51</v>
      </c>
      <c r="C252" s="87">
        <v>1</v>
      </c>
      <c r="D252" s="88" t="s">
        <v>21</v>
      </c>
      <c r="E252" s="87"/>
      <c r="F252" s="89">
        <f>C252*E252</f>
        <v>0</v>
      </c>
      <c r="G252" s="90">
        <f>SUM(F252)</f>
        <v>0</v>
      </c>
    </row>
    <row r="253" spans="1:7" ht="18.75" thickBot="1" x14ac:dyDescent="0.3">
      <c r="A253" s="121"/>
      <c r="B253" s="122"/>
      <c r="C253" s="65"/>
      <c r="D253" s="66"/>
      <c r="E253" s="65"/>
      <c r="F253" s="67"/>
      <c r="G253" s="68"/>
    </row>
    <row r="254" spans="1:7" ht="19.5" thickTop="1" thickBot="1" x14ac:dyDescent="0.3">
      <c r="A254" s="71"/>
      <c r="B254" s="72" t="s">
        <v>154</v>
      </c>
      <c r="C254" s="73"/>
      <c r="D254" s="74"/>
      <c r="E254" s="75"/>
      <c r="F254" s="76"/>
      <c r="G254" s="77">
        <f>SUM(G193:G252)</f>
        <v>0</v>
      </c>
    </row>
    <row r="255" spans="1:7" ht="18.75" thickTop="1" x14ac:dyDescent="0.25">
      <c r="A255" s="121"/>
      <c r="B255" s="122"/>
      <c r="C255" s="65"/>
      <c r="D255" s="66"/>
      <c r="E255" s="65"/>
      <c r="F255" s="67"/>
      <c r="G255" s="68"/>
    </row>
    <row r="256" spans="1:7" x14ac:dyDescent="0.25">
      <c r="A256" s="113" t="s">
        <v>179</v>
      </c>
      <c r="B256" s="114" t="s">
        <v>181</v>
      </c>
      <c r="C256" s="115"/>
      <c r="D256" s="116"/>
      <c r="E256" s="115"/>
      <c r="F256" s="117"/>
      <c r="G256" s="118"/>
    </row>
    <row r="257" spans="1:7" x14ac:dyDescent="0.25">
      <c r="A257" s="121"/>
      <c r="B257" s="122"/>
      <c r="C257" s="65"/>
      <c r="D257" s="66"/>
      <c r="E257" s="65"/>
      <c r="F257" s="67"/>
      <c r="G257" s="68"/>
    </row>
    <row r="258" spans="1:7" ht="39" customHeight="1" x14ac:dyDescent="0.25">
      <c r="A258" s="121">
        <v>1</v>
      </c>
      <c r="B258" s="122" t="s">
        <v>182</v>
      </c>
      <c r="C258" s="65"/>
      <c r="D258" s="66"/>
      <c r="E258" s="65"/>
      <c r="F258" s="67"/>
      <c r="G258" s="68"/>
    </row>
    <row r="259" spans="1:7" x14ac:dyDescent="0.25">
      <c r="A259" s="70">
        <f>+A258+0.1</f>
        <v>1.1000000000000001</v>
      </c>
      <c r="B259" s="69" t="s">
        <v>18</v>
      </c>
      <c r="C259" s="125">
        <v>188.66399999999999</v>
      </c>
      <c r="D259" s="126" t="s">
        <v>17</v>
      </c>
      <c r="E259" s="125"/>
      <c r="F259" s="127">
        <f>+E259*C259</f>
        <v>0</v>
      </c>
      <c r="G259" s="68"/>
    </row>
    <row r="260" spans="1:7" x14ac:dyDescent="0.25">
      <c r="A260" s="70">
        <f t="shared" ref="A260:A267" si="33">+A259+0.1</f>
        <v>1.2000000000000002</v>
      </c>
      <c r="B260" s="69" t="s">
        <v>183</v>
      </c>
      <c r="C260" s="125">
        <v>34</v>
      </c>
      <c r="D260" s="126" t="s">
        <v>2</v>
      </c>
      <c r="E260" s="125"/>
      <c r="F260" s="127">
        <f t="shared" ref="F260:F271" si="34">+E260*C260</f>
        <v>0</v>
      </c>
      <c r="G260" s="68"/>
    </row>
    <row r="261" spans="1:7" x14ac:dyDescent="0.25">
      <c r="A261" s="70">
        <f t="shared" si="33"/>
        <v>1.3000000000000003</v>
      </c>
      <c r="B261" s="69" t="s">
        <v>184</v>
      </c>
      <c r="C261" s="125">
        <v>22</v>
      </c>
      <c r="D261" s="126" t="s">
        <v>2</v>
      </c>
      <c r="E261" s="125"/>
      <c r="F261" s="127">
        <f t="shared" si="34"/>
        <v>0</v>
      </c>
      <c r="G261" s="68"/>
    </row>
    <row r="262" spans="1:7" x14ac:dyDescent="0.25">
      <c r="A262" s="70">
        <f t="shared" si="33"/>
        <v>1.4000000000000004</v>
      </c>
      <c r="B262" s="69" t="s">
        <v>185</v>
      </c>
      <c r="C262" s="125">
        <v>22</v>
      </c>
      <c r="D262" s="126" t="s">
        <v>2</v>
      </c>
      <c r="E262" s="125"/>
      <c r="F262" s="127">
        <f t="shared" si="34"/>
        <v>0</v>
      </c>
      <c r="G262" s="68"/>
    </row>
    <row r="263" spans="1:7" x14ac:dyDescent="0.25">
      <c r="A263" s="70">
        <f t="shared" si="33"/>
        <v>1.5000000000000004</v>
      </c>
      <c r="B263" s="69" t="s">
        <v>282</v>
      </c>
      <c r="C263" s="125">
        <v>134.76</v>
      </c>
      <c r="D263" s="126" t="s">
        <v>17</v>
      </c>
      <c r="E263" s="125"/>
      <c r="F263" s="127">
        <f t="shared" si="34"/>
        <v>0</v>
      </c>
      <c r="G263" s="68"/>
    </row>
    <row r="264" spans="1:7" x14ac:dyDescent="0.25">
      <c r="A264" s="70">
        <f t="shared" si="33"/>
        <v>1.6000000000000005</v>
      </c>
      <c r="B264" s="69" t="s">
        <v>186</v>
      </c>
      <c r="C264" s="125">
        <v>56</v>
      </c>
      <c r="D264" s="126" t="s">
        <v>2</v>
      </c>
      <c r="E264" s="125"/>
      <c r="F264" s="127">
        <f t="shared" si="34"/>
        <v>0</v>
      </c>
      <c r="G264" s="68"/>
    </row>
    <row r="265" spans="1:7" x14ac:dyDescent="0.25">
      <c r="A265" s="70">
        <f t="shared" si="33"/>
        <v>1.7000000000000006</v>
      </c>
      <c r="B265" s="69" t="s">
        <v>187</v>
      </c>
      <c r="C265" s="125">
        <v>90</v>
      </c>
      <c r="D265" s="126" t="s">
        <v>2</v>
      </c>
      <c r="E265" s="125"/>
      <c r="F265" s="127">
        <f t="shared" si="34"/>
        <v>0</v>
      </c>
      <c r="G265" s="68"/>
    </row>
    <row r="266" spans="1:7" x14ac:dyDescent="0.25">
      <c r="A266" s="70">
        <f t="shared" si="33"/>
        <v>1.8000000000000007</v>
      </c>
      <c r="B266" s="69" t="s">
        <v>188</v>
      </c>
      <c r="C266" s="125">
        <v>168</v>
      </c>
      <c r="D266" s="126" t="s">
        <v>2</v>
      </c>
      <c r="E266" s="125"/>
      <c r="F266" s="127">
        <f t="shared" si="34"/>
        <v>0</v>
      </c>
      <c r="G266" s="68"/>
    </row>
    <row r="267" spans="1:7" x14ac:dyDescent="0.25">
      <c r="A267" s="70">
        <f t="shared" si="33"/>
        <v>1.9000000000000008</v>
      </c>
      <c r="B267" s="69" t="s">
        <v>189</v>
      </c>
      <c r="C267" s="125">
        <v>56</v>
      </c>
      <c r="D267" s="126" t="s">
        <v>2</v>
      </c>
      <c r="E267" s="125"/>
      <c r="F267" s="127">
        <f t="shared" si="34"/>
        <v>0</v>
      </c>
      <c r="G267" s="68"/>
    </row>
    <row r="268" spans="1:7" x14ac:dyDescent="0.25">
      <c r="A268" s="128">
        <f>+A267-0.8</f>
        <v>1.1000000000000008</v>
      </c>
      <c r="B268" s="69" t="s">
        <v>283</v>
      </c>
      <c r="C268" s="125">
        <v>404.28</v>
      </c>
      <c r="D268" s="126" t="s">
        <v>17</v>
      </c>
      <c r="E268" s="125"/>
      <c r="F268" s="127">
        <f t="shared" si="34"/>
        <v>0</v>
      </c>
      <c r="G268" s="68"/>
    </row>
    <row r="269" spans="1:7" x14ac:dyDescent="0.25">
      <c r="A269" s="70">
        <f>+A268+0.01</f>
        <v>1.1100000000000008</v>
      </c>
      <c r="B269" s="69" t="s">
        <v>190</v>
      </c>
      <c r="C269" s="125">
        <v>126.11</v>
      </c>
      <c r="D269" s="126" t="s">
        <v>191</v>
      </c>
      <c r="E269" s="125"/>
      <c r="F269" s="127">
        <f t="shared" si="34"/>
        <v>0</v>
      </c>
      <c r="G269" s="68"/>
    </row>
    <row r="270" spans="1:7" x14ac:dyDescent="0.25">
      <c r="A270" s="70">
        <f t="shared" ref="A270:A271" si="35">+A269+0.01</f>
        <v>1.1200000000000008</v>
      </c>
      <c r="B270" s="69" t="s">
        <v>192</v>
      </c>
      <c r="C270" s="125">
        <v>161.71</v>
      </c>
      <c r="D270" s="126" t="s">
        <v>193</v>
      </c>
      <c r="E270" s="125"/>
      <c r="F270" s="127">
        <f t="shared" si="34"/>
        <v>0</v>
      </c>
      <c r="G270" s="68"/>
    </row>
    <row r="271" spans="1:7" x14ac:dyDescent="0.25">
      <c r="A271" s="70">
        <f t="shared" si="35"/>
        <v>1.1300000000000008</v>
      </c>
      <c r="B271" s="69" t="s">
        <v>19</v>
      </c>
      <c r="C271" s="125">
        <v>134.76</v>
      </c>
      <c r="D271" s="126" t="s">
        <v>17</v>
      </c>
      <c r="E271" s="125"/>
      <c r="F271" s="127">
        <f t="shared" si="34"/>
        <v>0</v>
      </c>
      <c r="G271" s="68">
        <f>SUM(F259:F271)</f>
        <v>0</v>
      </c>
    </row>
    <row r="272" spans="1:7" x14ac:dyDescent="0.25">
      <c r="A272" s="121"/>
      <c r="B272" s="122"/>
      <c r="C272" s="65"/>
      <c r="D272" s="66"/>
      <c r="E272" s="65"/>
      <c r="F272" s="67"/>
      <c r="G272" s="68"/>
    </row>
    <row r="273" spans="1:7" ht="36" x14ac:dyDescent="0.25">
      <c r="A273" s="85">
        <v>6</v>
      </c>
      <c r="B273" s="86" t="s">
        <v>51</v>
      </c>
      <c r="C273" s="87">
        <v>1</v>
      </c>
      <c r="D273" s="88" t="s">
        <v>21</v>
      </c>
      <c r="E273" s="87"/>
      <c r="F273" s="89">
        <f>C273*E273</f>
        <v>0</v>
      </c>
      <c r="G273" s="90">
        <f>SUM(F273)</f>
        <v>0</v>
      </c>
    </row>
    <row r="274" spans="1:7" ht="18.75" thickBot="1" x14ac:dyDescent="0.3">
      <c r="A274" s="70"/>
      <c r="B274" s="69"/>
      <c r="C274" s="65"/>
      <c r="D274" s="66"/>
      <c r="E274" s="65"/>
      <c r="F274" s="67"/>
      <c r="G274" s="68"/>
    </row>
    <row r="275" spans="1:7" ht="19.5" thickTop="1" thickBot="1" x14ac:dyDescent="0.3">
      <c r="A275" s="71"/>
      <c r="B275" s="72" t="s">
        <v>180</v>
      </c>
      <c r="C275" s="73"/>
      <c r="D275" s="74"/>
      <c r="E275" s="75"/>
      <c r="F275" s="76"/>
      <c r="G275" s="77">
        <f>SUM(G271:G273)</f>
        <v>0</v>
      </c>
    </row>
    <row r="276" spans="1:7" ht="18.75" thickTop="1" x14ac:dyDescent="0.25">
      <c r="A276" s="85"/>
      <c r="B276" s="86"/>
      <c r="C276" s="87"/>
      <c r="D276" s="88"/>
      <c r="E276" s="87"/>
      <c r="F276" s="89"/>
      <c r="G276" s="90"/>
    </row>
    <row r="277" spans="1:7" x14ac:dyDescent="0.25">
      <c r="A277" s="113" t="s">
        <v>194</v>
      </c>
      <c r="B277" s="114" t="s">
        <v>195</v>
      </c>
      <c r="C277" s="115"/>
      <c r="D277" s="116"/>
      <c r="E277" s="115"/>
      <c r="F277" s="117"/>
      <c r="G277" s="118"/>
    </row>
    <row r="278" spans="1:7" x14ac:dyDescent="0.25">
      <c r="A278" s="70"/>
      <c r="B278" s="69"/>
      <c r="C278" s="65"/>
      <c r="D278" s="66"/>
      <c r="E278" s="65"/>
      <c r="F278" s="67"/>
      <c r="G278" s="68"/>
    </row>
    <row r="279" spans="1:7" ht="39" customHeight="1" x14ac:dyDescent="0.25">
      <c r="A279" s="121">
        <v>1</v>
      </c>
      <c r="B279" s="122" t="s">
        <v>44</v>
      </c>
      <c r="C279" s="65">
        <v>1</v>
      </c>
      <c r="D279" s="66" t="s">
        <v>21</v>
      </c>
      <c r="E279" s="65"/>
      <c r="F279" s="67">
        <f>C279*E279</f>
        <v>0</v>
      </c>
      <c r="G279" s="68">
        <f>SUM(F279)</f>
        <v>0</v>
      </c>
    </row>
    <row r="280" spans="1:7" x14ac:dyDescent="0.25">
      <c r="A280" s="70"/>
      <c r="B280" s="69"/>
      <c r="C280" s="65"/>
      <c r="D280" s="66"/>
      <c r="E280" s="65"/>
      <c r="F280" s="67"/>
      <c r="G280" s="68"/>
    </row>
    <row r="281" spans="1:7" x14ac:dyDescent="0.25">
      <c r="A281" s="85">
        <v>2</v>
      </c>
      <c r="B281" s="86" t="s">
        <v>47</v>
      </c>
      <c r="C281" s="87"/>
      <c r="D281" s="88"/>
      <c r="E281" s="87"/>
      <c r="F281" s="89"/>
      <c r="G281" s="90"/>
    </row>
    <row r="282" spans="1:7" x14ac:dyDescent="0.25">
      <c r="A282" s="91">
        <f>A281+0.1</f>
        <v>2.1</v>
      </c>
      <c r="B282" s="92" t="s">
        <v>48</v>
      </c>
      <c r="C282" s="87">
        <v>1</v>
      </c>
      <c r="D282" s="88" t="s">
        <v>21</v>
      </c>
      <c r="E282" s="87"/>
      <c r="F282" s="89">
        <f>C282*E282</f>
        <v>0</v>
      </c>
      <c r="G282" s="90"/>
    </row>
    <row r="283" spans="1:7" x14ac:dyDescent="0.25">
      <c r="A283" s="91">
        <f t="shared" ref="A283:A285" si="36">A282+0.1</f>
        <v>2.2000000000000002</v>
      </c>
      <c r="B283" s="92" t="s">
        <v>49</v>
      </c>
      <c r="C283" s="87">
        <v>1</v>
      </c>
      <c r="D283" s="88" t="s">
        <v>21</v>
      </c>
      <c r="E283" s="87"/>
      <c r="F283" s="89">
        <f>C283*E283</f>
        <v>0</v>
      </c>
      <c r="G283" s="90"/>
    </row>
    <row r="284" spans="1:7" x14ac:dyDescent="0.25">
      <c r="A284" s="91">
        <f t="shared" si="36"/>
        <v>2.3000000000000003</v>
      </c>
      <c r="B284" s="92" t="s">
        <v>52</v>
      </c>
      <c r="C284" s="87">
        <v>1</v>
      </c>
      <c r="D284" s="88" t="s">
        <v>21</v>
      </c>
      <c r="E284" s="87"/>
      <c r="F284" s="89">
        <f>C284*E284</f>
        <v>0</v>
      </c>
      <c r="G284" s="90"/>
    </row>
    <row r="285" spans="1:7" x14ac:dyDescent="0.25">
      <c r="A285" s="91">
        <f t="shared" si="36"/>
        <v>2.4000000000000004</v>
      </c>
      <c r="B285" s="92" t="s">
        <v>50</v>
      </c>
      <c r="C285" s="87">
        <v>1</v>
      </c>
      <c r="D285" s="88" t="s">
        <v>21</v>
      </c>
      <c r="E285" s="87"/>
      <c r="F285" s="89">
        <f>C285*E285</f>
        <v>0</v>
      </c>
      <c r="G285" s="90">
        <f>SUM(F282:F285)</f>
        <v>0</v>
      </c>
    </row>
    <row r="286" spans="1:7" x14ac:dyDescent="0.25">
      <c r="A286" s="85"/>
      <c r="B286" s="86"/>
      <c r="C286" s="87"/>
      <c r="D286" s="88"/>
      <c r="E286" s="87"/>
      <c r="F286" s="89"/>
      <c r="G286" s="90"/>
    </row>
    <row r="287" spans="1:7" x14ac:dyDescent="0.25">
      <c r="A287" s="85">
        <v>3</v>
      </c>
      <c r="B287" s="86" t="s">
        <v>45</v>
      </c>
      <c r="C287" s="87">
        <v>1</v>
      </c>
      <c r="D287" s="88" t="s">
        <v>21</v>
      </c>
      <c r="E287" s="87"/>
      <c r="F287" s="89">
        <f>C287*E287</f>
        <v>0</v>
      </c>
      <c r="G287" s="90">
        <f>SUM(F287)</f>
        <v>0</v>
      </c>
    </row>
    <row r="288" spans="1:7" ht="18.75" thickBot="1" x14ac:dyDescent="0.3">
      <c r="A288" s="85"/>
      <c r="B288" s="86"/>
      <c r="C288" s="87"/>
      <c r="D288" s="88"/>
      <c r="E288" s="87"/>
      <c r="F288" s="89"/>
      <c r="G288" s="90"/>
    </row>
    <row r="289" spans="1:7" ht="19.5" thickTop="1" thickBot="1" x14ac:dyDescent="0.3">
      <c r="A289" s="71"/>
      <c r="B289" s="72" t="s">
        <v>180</v>
      </c>
      <c r="C289" s="73"/>
      <c r="D289" s="74"/>
      <c r="E289" s="75"/>
      <c r="F289" s="76"/>
      <c r="G289" s="77">
        <f>SUM(G279:G287)</f>
        <v>0</v>
      </c>
    </row>
    <row r="290" spans="1:7" ht="19.5" thickTop="1" thickBot="1" x14ac:dyDescent="0.3">
      <c r="A290" s="71"/>
      <c r="B290" s="72" t="s">
        <v>196</v>
      </c>
      <c r="C290" s="73"/>
      <c r="D290" s="74"/>
      <c r="E290" s="75"/>
      <c r="F290" s="76"/>
      <c r="G290" s="77">
        <f>+G289+G275+G254+G188+G108+G57</f>
        <v>0</v>
      </c>
    </row>
    <row r="291" spans="1:7" ht="19.5" thickTop="1" thickBot="1" x14ac:dyDescent="0.3">
      <c r="A291" s="71"/>
      <c r="B291" s="72" t="s">
        <v>70</v>
      </c>
      <c r="C291" s="73"/>
      <c r="D291" s="74"/>
      <c r="E291" s="75"/>
      <c r="F291" s="76"/>
      <c r="G291" s="77">
        <f>+G290</f>
        <v>0</v>
      </c>
    </row>
    <row r="292" spans="1:7" ht="18" customHeight="1" thickTop="1" x14ac:dyDescent="0.25">
      <c r="A292" s="16"/>
      <c r="B292" s="17"/>
      <c r="C292" s="18"/>
      <c r="D292" s="19"/>
      <c r="E292" s="18"/>
      <c r="F292" s="18"/>
      <c r="G292" s="20"/>
    </row>
    <row r="293" spans="1:7" ht="18" customHeight="1" x14ac:dyDescent="0.25">
      <c r="A293" s="21"/>
      <c r="B293" s="22" t="s">
        <v>6</v>
      </c>
      <c r="C293" s="23"/>
      <c r="D293" s="24">
        <v>0.1</v>
      </c>
      <c r="E293" s="23"/>
      <c r="F293" s="23">
        <f>D293*G291</f>
        <v>0</v>
      </c>
      <c r="G293" s="25"/>
    </row>
    <row r="294" spans="1:7" ht="18" customHeight="1" x14ac:dyDescent="0.25">
      <c r="A294" s="21"/>
      <c r="B294" s="22" t="s">
        <v>7</v>
      </c>
      <c r="C294" s="23"/>
      <c r="D294" s="24">
        <v>2.5000000000000001E-2</v>
      </c>
      <c r="E294" s="23"/>
      <c r="F294" s="23">
        <f>D294*G291</f>
        <v>0</v>
      </c>
      <c r="G294" s="25"/>
    </row>
    <row r="295" spans="1:7" ht="18" customHeight="1" x14ac:dyDescent="0.25">
      <c r="A295" s="21"/>
      <c r="B295" s="22" t="s">
        <v>8</v>
      </c>
      <c r="C295" s="23"/>
      <c r="D295" s="24">
        <v>5.3499999999999999E-2</v>
      </c>
      <c r="E295" s="23"/>
      <c r="F295" s="23">
        <f>D295*G291</f>
        <v>0</v>
      </c>
      <c r="G295" s="25"/>
    </row>
    <row r="296" spans="1:7" ht="18" customHeight="1" x14ac:dyDescent="0.25">
      <c r="A296" s="21"/>
      <c r="B296" s="22" t="s">
        <v>9</v>
      </c>
      <c r="C296" s="23"/>
      <c r="D296" s="24">
        <v>0.02</v>
      </c>
      <c r="E296" s="23"/>
      <c r="F296" s="23">
        <f>D296*G291</f>
        <v>0</v>
      </c>
      <c r="G296" s="25"/>
    </row>
    <row r="297" spans="1:7" ht="18" customHeight="1" x14ac:dyDescent="0.25">
      <c r="A297" s="21"/>
      <c r="B297" s="22" t="s">
        <v>10</v>
      </c>
      <c r="C297" s="23"/>
      <c r="D297" s="24">
        <v>0.01</v>
      </c>
      <c r="E297" s="23"/>
      <c r="F297" s="23">
        <f>D297*G291</f>
        <v>0</v>
      </c>
      <c r="G297" s="25"/>
    </row>
    <row r="298" spans="1:7" ht="18" customHeight="1" x14ac:dyDescent="0.25">
      <c r="A298" s="21"/>
      <c r="B298" s="22" t="s">
        <v>11</v>
      </c>
      <c r="C298" s="23"/>
      <c r="D298" s="24">
        <v>0.05</v>
      </c>
      <c r="E298" s="23"/>
      <c r="F298" s="23">
        <f>D298*G291</f>
        <v>0</v>
      </c>
      <c r="G298" s="25"/>
    </row>
    <row r="299" spans="1:7" ht="18" customHeight="1" thickBot="1" x14ac:dyDescent="0.3">
      <c r="A299" s="21"/>
      <c r="B299" s="22"/>
      <c r="C299" s="23"/>
      <c r="D299" s="26"/>
      <c r="E299" s="23"/>
      <c r="F299" s="23"/>
      <c r="G299" s="27"/>
    </row>
    <row r="300" spans="1:7" ht="18" customHeight="1" thickTop="1" thickBot="1" x14ac:dyDescent="0.3">
      <c r="A300" s="28"/>
      <c r="B300" s="29" t="s">
        <v>12</v>
      </c>
      <c r="C300" s="30"/>
      <c r="D300" s="31"/>
      <c r="E300" s="32"/>
      <c r="F300" s="32"/>
      <c r="G300" s="33">
        <f>SUM(F293:F298)</f>
        <v>0</v>
      </c>
    </row>
    <row r="301" spans="1:7" ht="18" customHeight="1" thickTop="1" thickBot="1" x14ac:dyDescent="0.3">
      <c r="A301" s="34"/>
      <c r="B301" s="35"/>
      <c r="C301" s="36"/>
      <c r="D301" s="37"/>
      <c r="E301" s="38"/>
      <c r="F301" s="38"/>
      <c r="G301" s="39"/>
    </row>
    <row r="302" spans="1:7" ht="18" customHeight="1" thickTop="1" thickBot="1" x14ac:dyDescent="0.3">
      <c r="A302" s="28"/>
      <c r="B302" s="29" t="s">
        <v>13</v>
      </c>
      <c r="C302" s="30"/>
      <c r="D302" s="31"/>
      <c r="E302" s="32"/>
      <c r="F302" s="32"/>
      <c r="G302" s="33">
        <f>+G300+G291</f>
        <v>0</v>
      </c>
    </row>
    <row r="303" spans="1:7" ht="18" customHeight="1" thickTop="1" thickBot="1" x14ac:dyDescent="0.3">
      <c r="A303" s="34"/>
      <c r="B303" s="35"/>
      <c r="C303" s="36"/>
      <c r="D303" s="37"/>
      <c r="E303" s="38"/>
      <c r="F303" s="38"/>
      <c r="G303" s="39"/>
    </row>
    <row r="304" spans="1:7" ht="18" customHeight="1" thickTop="1" thickBot="1" x14ac:dyDescent="0.3">
      <c r="A304" s="28"/>
      <c r="B304" s="29" t="s">
        <v>34</v>
      </c>
      <c r="C304" s="30"/>
      <c r="D304" s="40">
        <v>0.03</v>
      </c>
      <c r="E304" s="32"/>
      <c r="F304" s="32"/>
      <c r="G304" s="33">
        <f>+G300*D304</f>
        <v>0</v>
      </c>
    </row>
    <row r="305" spans="1:7" ht="18" customHeight="1" thickTop="1" thickBot="1" x14ac:dyDescent="0.3">
      <c r="A305" s="34"/>
      <c r="B305" s="35"/>
      <c r="C305" s="36"/>
      <c r="D305" s="41"/>
      <c r="E305" s="38"/>
      <c r="F305" s="38"/>
      <c r="G305" s="39"/>
    </row>
    <row r="306" spans="1:7" ht="18" customHeight="1" thickTop="1" thickBot="1" x14ac:dyDescent="0.3">
      <c r="A306" s="28"/>
      <c r="B306" s="29" t="s">
        <v>14</v>
      </c>
      <c r="C306" s="30"/>
      <c r="D306" s="40">
        <v>0.06</v>
      </c>
      <c r="E306" s="32"/>
      <c r="F306" s="32"/>
      <c r="G306" s="33">
        <f>D306*G291</f>
        <v>0</v>
      </c>
    </row>
    <row r="307" spans="1:7" ht="18" customHeight="1" thickTop="1" thickBot="1" x14ac:dyDescent="0.3">
      <c r="A307" s="34"/>
      <c r="B307" s="35"/>
      <c r="C307" s="36"/>
      <c r="D307" s="41"/>
      <c r="E307" s="38"/>
      <c r="F307" s="38"/>
      <c r="G307" s="39"/>
    </row>
    <row r="308" spans="1:7" ht="18" customHeight="1" thickTop="1" thickBot="1" x14ac:dyDescent="0.3">
      <c r="A308" s="28"/>
      <c r="B308" s="29" t="s">
        <v>200</v>
      </c>
      <c r="C308" s="30"/>
      <c r="D308" s="40">
        <v>1E-3</v>
      </c>
      <c r="E308" s="32"/>
      <c r="F308" s="32"/>
      <c r="G308" s="33">
        <f>+G291*D308</f>
        <v>0</v>
      </c>
    </row>
    <row r="309" spans="1:7" ht="18" customHeight="1" thickTop="1" thickBot="1" x14ac:dyDescent="0.3">
      <c r="A309" s="34"/>
      <c r="B309" s="35"/>
      <c r="C309" s="36"/>
      <c r="D309" s="41"/>
      <c r="E309" s="38"/>
      <c r="F309" s="38"/>
      <c r="G309" s="39"/>
    </row>
    <row r="310" spans="1:7" ht="18" customHeight="1" thickTop="1" thickBot="1" x14ac:dyDescent="0.3">
      <c r="A310" s="28"/>
      <c r="B310" s="29" t="s">
        <v>35</v>
      </c>
      <c r="C310" s="30"/>
      <c r="D310" s="40">
        <v>0.18</v>
      </c>
      <c r="E310" s="32"/>
      <c r="F310" s="32"/>
      <c r="G310" s="33">
        <f>+F293*D310</f>
        <v>0</v>
      </c>
    </row>
    <row r="311" spans="1:7" ht="18" customHeight="1" thickTop="1" thickBot="1" x14ac:dyDescent="0.3">
      <c r="A311" s="34"/>
      <c r="B311" s="35"/>
      <c r="C311" s="36"/>
      <c r="D311" s="41"/>
      <c r="E311" s="38"/>
      <c r="F311" s="38"/>
      <c r="G311" s="39"/>
    </row>
    <row r="312" spans="1:7" ht="18" customHeight="1" thickTop="1" thickBot="1" x14ac:dyDescent="0.3">
      <c r="A312" s="28"/>
      <c r="B312" s="29" t="s">
        <v>199</v>
      </c>
      <c r="C312" s="30">
        <v>1</v>
      </c>
      <c r="D312" s="40" t="s">
        <v>21</v>
      </c>
      <c r="E312" s="32"/>
      <c r="F312" s="32"/>
      <c r="G312" s="33"/>
    </row>
    <row r="313" spans="1:7" ht="18" customHeight="1" thickTop="1" thickBot="1" x14ac:dyDescent="0.3">
      <c r="A313" s="34"/>
      <c r="B313" s="35"/>
      <c r="C313" s="36"/>
      <c r="D313" s="41"/>
      <c r="E313" s="38"/>
      <c r="F313" s="38"/>
      <c r="G313" s="39"/>
    </row>
    <row r="314" spans="1:7" ht="18" customHeight="1" thickTop="1" thickBot="1" x14ac:dyDescent="0.3">
      <c r="A314" s="28"/>
      <c r="B314" s="29" t="s">
        <v>15</v>
      </c>
      <c r="C314" s="30"/>
      <c r="D314" s="40">
        <v>0.05</v>
      </c>
      <c r="E314" s="32"/>
      <c r="F314" s="32"/>
      <c r="G314" s="33">
        <f>+G291*D314</f>
        <v>0</v>
      </c>
    </row>
    <row r="315" spans="1:7" ht="18" customHeight="1" thickTop="1" thickBot="1" x14ac:dyDescent="0.3">
      <c r="A315" s="34"/>
      <c r="B315" s="35"/>
      <c r="C315" s="36"/>
      <c r="D315" s="37"/>
      <c r="E315" s="38"/>
      <c r="F315" s="38"/>
      <c r="G315" s="39"/>
    </row>
    <row r="316" spans="1:7" ht="18" customHeight="1" thickTop="1" thickBot="1" x14ac:dyDescent="0.3">
      <c r="A316" s="28"/>
      <c r="B316" s="29" t="s">
        <v>5</v>
      </c>
      <c r="C316" s="30"/>
      <c r="D316" s="31"/>
      <c r="E316" s="32"/>
      <c r="F316" s="32"/>
      <c r="G316" s="33">
        <f>+G314+G312+G310+G308+G306+G304+G302</f>
        <v>0</v>
      </c>
    </row>
    <row r="317" spans="1:7" ht="21" customHeight="1" thickTop="1" x14ac:dyDescent="0.25">
      <c r="A317" s="42"/>
      <c r="B317" s="42"/>
      <c r="C317" s="43"/>
      <c r="D317" s="44"/>
      <c r="E317" s="43"/>
      <c r="F317" s="43"/>
      <c r="G317" s="43"/>
    </row>
    <row r="318" spans="1:7" ht="21" customHeight="1" x14ac:dyDescent="0.25">
      <c r="A318" s="42"/>
      <c r="B318" s="42"/>
      <c r="C318" s="43"/>
      <c r="D318" s="44"/>
      <c r="E318" s="43"/>
      <c r="F318" s="43"/>
      <c r="G318" s="43"/>
    </row>
    <row r="319" spans="1:7" ht="27.75" customHeight="1" x14ac:dyDescent="0.25">
      <c r="A319" s="45"/>
      <c r="B319" s="46" t="s">
        <v>16</v>
      </c>
      <c r="C319" s="47"/>
      <c r="D319" s="48"/>
      <c r="E319" s="47" t="s">
        <v>36</v>
      </c>
      <c r="F319" s="49"/>
      <c r="G319" s="49"/>
    </row>
    <row r="320" spans="1:7" ht="27.75" customHeight="1" x14ac:dyDescent="0.25">
      <c r="A320" s="45"/>
      <c r="B320" s="46"/>
      <c r="C320" s="47"/>
      <c r="D320" s="48"/>
      <c r="E320" s="47"/>
      <c r="F320" s="49"/>
      <c r="G320" s="49"/>
    </row>
    <row r="321" spans="1:7" ht="27.75" customHeight="1" x14ac:dyDescent="0.25">
      <c r="A321" s="42"/>
      <c r="B321" s="42"/>
      <c r="C321" s="43"/>
      <c r="D321" s="44"/>
      <c r="E321" s="43"/>
      <c r="F321" s="47"/>
      <c r="G321" s="43"/>
    </row>
    <row r="322" spans="1:7" ht="27.75" customHeight="1" x14ac:dyDescent="0.25">
      <c r="A322" s="42"/>
      <c r="B322" s="50"/>
      <c r="C322" s="51"/>
      <c r="D322" s="44"/>
      <c r="E322" s="51"/>
      <c r="F322" s="47"/>
      <c r="G322" s="43"/>
    </row>
    <row r="323" spans="1:7" ht="27.75" customHeight="1" x14ac:dyDescent="0.25">
      <c r="A323" s="42"/>
      <c r="B323" s="42"/>
      <c r="C323" s="43"/>
      <c r="D323" s="44"/>
      <c r="E323" s="43"/>
      <c r="F323" s="47"/>
      <c r="G323" s="43"/>
    </row>
    <row r="324" spans="1:7" ht="27.75" customHeight="1" x14ac:dyDescent="0.25">
      <c r="A324" s="52"/>
      <c r="B324" s="53"/>
      <c r="C324" s="54"/>
      <c r="D324" s="55"/>
      <c r="E324" s="54"/>
      <c r="F324" s="54"/>
      <c r="G324" s="43"/>
    </row>
    <row r="325" spans="1:7" ht="27.75" customHeight="1" x14ac:dyDescent="0.25">
      <c r="A325" s="52"/>
      <c r="B325" s="53"/>
      <c r="C325" s="54"/>
      <c r="D325" s="55"/>
      <c r="E325" s="54"/>
      <c r="F325" s="54"/>
      <c r="G325" s="43"/>
    </row>
    <row r="326" spans="1:7" ht="27.75" customHeight="1" x14ac:dyDescent="0.25">
      <c r="A326" s="52"/>
      <c r="B326" s="46"/>
      <c r="C326" s="47"/>
      <c r="D326" s="55"/>
      <c r="E326" s="47"/>
      <c r="F326" s="54"/>
      <c r="G326" s="43"/>
    </row>
    <row r="327" spans="1:7" ht="27.75" customHeight="1" x14ac:dyDescent="0.25">
      <c r="A327" s="52"/>
      <c r="B327" s="46"/>
      <c r="C327" s="47"/>
      <c r="D327" s="55"/>
      <c r="E327" s="47"/>
      <c r="F327" s="54"/>
      <c r="G327" s="43"/>
    </row>
    <row r="328" spans="1:7" ht="27.75" customHeight="1" x14ac:dyDescent="0.25">
      <c r="A328" s="42"/>
      <c r="B328" s="42"/>
      <c r="C328" s="43"/>
      <c r="D328" s="44"/>
      <c r="E328" s="43"/>
      <c r="F328" s="47"/>
      <c r="G328" s="43"/>
    </row>
    <row r="329" spans="1:7" ht="27.75" customHeight="1" x14ac:dyDescent="0.25">
      <c r="A329" s="56"/>
      <c r="B329" s="50"/>
      <c r="C329" s="51"/>
      <c r="D329" s="57"/>
      <c r="E329" s="51"/>
      <c r="F329" s="47"/>
      <c r="G329" s="51"/>
    </row>
    <row r="330" spans="1:7" ht="27.75" customHeight="1" x14ac:dyDescent="0.25">
      <c r="A330" s="52"/>
      <c r="B330" s="42"/>
      <c r="C330" s="43"/>
      <c r="D330" s="44"/>
      <c r="E330" s="43"/>
      <c r="F330" s="47"/>
      <c r="G330" s="43"/>
    </row>
    <row r="331" spans="1:7" x14ac:dyDescent="0.25">
      <c r="A331" s="52"/>
      <c r="B331" s="42"/>
      <c r="C331" s="43"/>
      <c r="D331" s="44"/>
      <c r="E331" s="43"/>
      <c r="F331" s="47"/>
      <c r="G331" s="43"/>
    </row>
    <row r="332" spans="1:7" x14ac:dyDescent="0.25">
      <c r="A332" s="52"/>
      <c r="B332" s="46"/>
      <c r="C332" s="47"/>
      <c r="D332" s="58"/>
      <c r="E332" s="47"/>
      <c r="F332" s="47"/>
      <c r="G332" s="47"/>
    </row>
    <row r="333" spans="1:7" x14ac:dyDescent="0.25">
      <c r="A333" s="59"/>
      <c r="B333" s="60"/>
      <c r="C333" s="47"/>
      <c r="D333" s="61"/>
      <c r="E333" s="47"/>
      <c r="F333" s="47"/>
      <c r="G333" s="47"/>
    </row>
  </sheetData>
  <mergeCells count="4">
    <mergeCell ref="A1:G1"/>
    <mergeCell ref="A2:G2"/>
    <mergeCell ref="A3:G3"/>
    <mergeCell ref="A6:G6"/>
  </mergeCells>
  <phoneticPr fontId="22" type="noConversion"/>
  <printOptions horizontalCentered="1"/>
  <pageMargins left="0.43307086614173229" right="0.43307086614173229" top="0.74803149606299213" bottom="0.94488188976377963" header="0.31496062992125984" footer="0.82677165354330717"/>
  <pageSetup scale="65" firstPageNumber="0" orientation="portrait" horizontalDpi="300" verticalDpi="300" r:id="rId1"/>
  <headerFooter>
    <oddFooter>&amp;L&amp;9&amp;F
&amp;Z&amp;R&amp;10&amp;P de &amp;N</oddFooter>
  </headerFooter>
  <rowBreaks count="6" manualBreakCount="6">
    <brk id="48" max="6" man="1"/>
    <brk id="86" max="6" man="1"/>
    <brk id="165" max="6" man="1"/>
    <brk id="188" max="6" man="1"/>
    <brk id="275" max="6" man="1"/>
    <brk id="29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D5A70ECC-5CB9-40DD-947C-C3BDDDD427F7}"/>
</file>

<file path=customXml/itemProps2.xml><?xml version="1.0" encoding="utf-8"?>
<ds:datastoreItem xmlns:ds="http://schemas.openxmlformats.org/officeDocument/2006/customXml" ds:itemID="{BEE043E5-9028-400B-8B2F-23A0AFB93179}"/>
</file>

<file path=customXml/itemProps3.xml><?xml version="1.0" encoding="utf-8"?>
<ds:datastoreItem xmlns:ds="http://schemas.openxmlformats.org/officeDocument/2006/customXml" ds:itemID="{1BF47A88-6F2C-4609-AB22-08088B60B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Kirshe Fernandez</dc:creator>
  <cp:lastModifiedBy>Marcelle Rios Diaz</cp:lastModifiedBy>
  <cp:lastPrinted>2023-02-13T17:28:43Z</cp:lastPrinted>
  <dcterms:created xsi:type="dcterms:W3CDTF">2016-02-19T19:35:50Z</dcterms:created>
  <dcterms:modified xsi:type="dcterms:W3CDTF">2024-07-10T18:19:15Z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0x01010093C01833C3151648AD716E93925BBCF5</vt:lpwstr>
  </property>
</Properties>
</file>